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Ex1.xml" ContentType="application/vnd.ms-office.chartex+xml"/>
  <Override PartName="/xl/charts/style2.xml" ContentType="application/vnd.ms-office.chartstyle+xml"/>
  <Override PartName="/xl/charts/colors2.xml" ContentType="application/vnd.ms-office.chartcolorstyle+xml"/>
  <Override PartName="/xl/charts/chart2.xml" ContentType="application/vnd.openxmlformats-officedocument.drawingml.chart+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nas_pich\promotora\PROMOCION\OPERACIÓN PROMOCIÓN\Prospectos de Inversión\Perfiles del Real\"/>
    </mc:Choice>
  </mc:AlternateContent>
  <xr:revisionPtr revIDLastSave="0" documentId="13_ncr:1_{A0A97F9F-3319-4132-A131-0A59DD87A48B}" xr6:coauthVersionLast="45" xr6:coauthVersionMax="45" xr10:uidLastSave="{00000000-0000-0000-0000-000000000000}"/>
  <bookViews>
    <workbookView xWindow="-120" yWindow="-120" windowWidth="20730" windowHeight="11160" xr2:uid="{00000000-000D-0000-FFFF-FFFF00000000}"/>
  </bookViews>
  <sheets>
    <sheet name="Company" sheetId="11" r:id="rId1"/>
    <sheet name="Formula" sheetId="6" r:id="rId2"/>
    <sheet name="Infographic" sheetId="12" r:id="rId3"/>
  </sheets>
  <externalReferences>
    <externalReference r:id="rId4"/>
    <externalReference r:id="rId5"/>
  </externalReferences>
  <definedNames>
    <definedName name="_xlchart.v1.0" hidden="1">Infographic!$A$34:$A$39</definedName>
    <definedName name="_xlchart.v1.1" hidden="1">Infographic!$B$34:$B$39</definedName>
    <definedName name="Business_Type">[1]Drops!$B$2:$B$10</definedName>
    <definedName name="Facility">[1]Drops!$F$2:$F$6</definedName>
    <definedName name="Industria">[2]Drops!$C$2:$C$11</definedName>
    <definedName name="Industry">[1]Drops!$C$2:$C$11</definedName>
    <definedName name="Ownership_Company">[1]Drops!$A$2:$A$5</definedName>
    <definedName name="Ownership_Project">[1]Drops!$D$2:$D$6</definedName>
    <definedName name="Project_Type">[1]Drops!$E$2:$E$5</definedName>
    <definedName name="Yes_No">[1]Drops!$G$2:$G$3</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6" i="11" l="1"/>
  <c r="D66" i="11"/>
  <c r="E66" i="11"/>
  <c r="F66" i="11"/>
  <c r="B66" i="11"/>
  <c r="F167" i="11"/>
  <c r="E167" i="11"/>
  <c r="D167" i="11"/>
  <c r="F139" i="11"/>
  <c r="E139" i="11"/>
  <c r="D139" i="11"/>
  <c r="C139" i="11"/>
  <c r="F137" i="11"/>
  <c r="E137" i="11"/>
  <c r="D137" i="11"/>
  <c r="C137" i="11"/>
  <c r="F133" i="11"/>
  <c r="E133" i="11"/>
  <c r="D133" i="11"/>
  <c r="C133" i="11"/>
  <c r="B65" i="11"/>
  <c r="C64" i="11"/>
  <c r="B63" i="11"/>
  <c r="G63" i="11" l="1"/>
  <c r="G64" i="11"/>
  <c r="G65" i="11"/>
  <c r="G72" i="11"/>
  <c r="G73" i="11"/>
  <c r="G75" i="11" s="1"/>
  <c r="G74" i="11"/>
  <c r="G89" i="11"/>
  <c r="G90" i="11"/>
  <c r="G91" i="11"/>
  <c r="G92" i="11"/>
  <c r="G93" i="11"/>
  <c r="G94" i="11"/>
  <c r="G108" i="11"/>
  <c r="G109" i="11"/>
  <c r="G110" i="11"/>
  <c r="G111" i="11"/>
  <c r="G112" i="11"/>
  <c r="G113" i="11"/>
  <c r="G66" i="11" l="1"/>
  <c r="A1" i="12" l="1"/>
  <c r="B4" i="12" l="1" a="1"/>
  <c r="B3" i="12" a="1"/>
  <c r="B8" i="6"/>
  <c r="C8" i="6" s="1"/>
  <c r="D8" i="6" s="1"/>
  <c r="E8" i="6" s="1"/>
  <c r="F8" i="6" s="1"/>
  <c r="B5" i="6"/>
  <c r="C5" i="6" s="1"/>
  <c r="D5" i="6" s="1"/>
  <c r="E5" i="6" s="1"/>
  <c r="F5" i="6" s="1"/>
  <c r="B4" i="6"/>
  <c r="C4" i="6" s="1"/>
  <c r="D4" i="6" s="1"/>
  <c r="E4" i="6" s="1"/>
  <c r="F4" i="6" s="1"/>
  <c r="B84" i="6"/>
  <c r="B86" i="6"/>
  <c r="B85" i="6"/>
  <c r="B81" i="6"/>
  <c r="B80" i="6"/>
  <c r="B79" i="6"/>
  <c r="B78" i="6"/>
  <c r="B73" i="6"/>
  <c r="B72" i="6"/>
  <c r="B71" i="6"/>
  <c r="F3" i="12" l="1"/>
  <c r="B83" i="6"/>
  <c r="E42" i="12" s="1"/>
  <c r="C4" i="12"/>
  <c r="D3" i="12"/>
  <c r="B3" i="12"/>
  <c r="C3" i="12"/>
  <c r="E3" i="12"/>
  <c r="F4" i="12"/>
  <c r="B4" i="12"/>
  <c r="E4" i="12"/>
  <c r="D4" i="12"/>
  <c r="F7" i="6"/>
  <c r="E7" i="6"/>
  <c r="D7" i="6"/>
  <c r="C7" i="6"/>
  <c r="B7" i="6"/>
  <c r="B5" i="12" l="1" a="1"/>
  <c r="B5" i="12" s="1"/>
  <c r="F5" i="12"/>
  <c r="C5" i="12"/>
  <c r="E5" i="12"/>
  <c r="B88" i="6"/>
  <c r="F42" i="12" s="1"/>
  <c r="B89" i="6"/>
  <c r="D5" i="12" l="1"/>
  <c r="B66" i="6"/>
  <c r="B74" i="6" l="1"/>
  <c r="C17" i="6" l="1"/>
  <c r="D17" i="6"/>
  <c r="E17" i="6"/>
  <c r="F17" i="6"/>
  <c r="B17" i="6"/>
  <c r="C16" i="6"/>
  <c r="D16" i="6"/>
  <c r="E16" i="6"/>
  <c r="F16" i="6"/>
  <c r="B16" i="6"/>
  <c r="B11" i="6"/>
  <c r="G16" i="6" l="1"/>
  <c r="G17" i="6"/>
  <c r="B12" i="6"/>
  <c r="C12" i="6"/>
  <c r="D12" i="6"/>
  <c r="E12" i="6"/>
  <c r="F12" i="6"/>
  <c r="B13" i="6"/>
  <c r="C13" i="6"/>
  <c r="D13" i="6"/>
  <c r="E13" i="6"/>
  <c r="F13" i="6"/>
  <c r="B14" i="6"/>
  <c r="C14" i="6"/>
  <c r="D14" i="6"/>
  <c r="E14" i="6"/>
  <c r="F14" i="6"/>
  <c r="B15" i="6"/>
  <c r="C15" i="6"/>
  <c r="D15" i="6"/>
  <c r="E15" i="6"/>
  <c r="F15" i="6"/>
  <c r="C11" i="6"/>
  <c r="D11" i="6"/>
  <c r="E11" i="6"/>
  <c r="F11" i="6"/>
  <c r="G11" i="6" l="1"/>
  <c r="G12" i="6"/>
  <c r="G14" i="6"/>
  <c r="G13" i="6"/>
  <c r="G15" i="6"/>
  <c r="F114" i="11"/>
  <c r="E114" i="11"/>
  <c r="D114" i="11"/>
  <c r="C114" i="11"/>
  <c r="B114" i="11"/>
  <c r="F95" i="11"/>
  <c r="E95" i="11"/>
  <c r="D95" i="11"/>
  <c r="C95" i="11"/>
  <c r="B95" i="11"/>
  <c r="F75" i="11"/>
  <c r="E75" i="11"/>
  <c r="D75" i="11"/>
  <c r="C75" i="11"/>
  <c r="B75" i="11"/>
  <c r="G95" i="11" l="1"/>
  <c r="G114" i="11"/>
  <c r="C6" i="6"/>
  <c r="F6" i="6"/>
  <c r="B6" i="6"/>
  <c r="D6" i="6"/>
  <c r="E6" i="6"/>
  <c r="B75" i="6"/>
  <c r="B70" i="6" l="1"/>
  <c r="C42" i="12" s="1"/>
  <c r="B61" i="6"/>
  <c r="B59" i="6" s="1"/>
  <c r="A42" i="12" s="1"/>
  <c r="B21" i="6"/>
  <c r="B30" i="6" s="1"/>
  <c r="B25" i="12" s="1"/>
  <c r="B23" i="6"/>
  <c r="B32" i="6" s="1"/>
  <c r="B27" i="12" s="1"/>
  <c r="B25" i="6"/>
  <c r="B34" i="6" s="1"/>
  <c r="B29" i="12" s="1"/>
  <c r="D90" i="6"/>
  <c r="C23" i="6" l="1"/>
  <c r="B24" i="6"/>
  <c r="B33" i="6" s="1"/>
  <c r="B28" i="12" s="1"/>
  <c r="B20" i="6"/>
  <c r="B29" i="6" s="1"/>
  <c r="C25" i="6"/>
  <c r="C34" i="6" s="1"/>
  <c r="C29" i="12" s="1"/>
  <c r="B22" i="6"/>
  <c r="B31" i="6" s="1"/>
  <c r="B26" i="12" s="1"/>
  <c r="C21" i="6"/>
  <c r="C30" i="6" s="1"/>
  <c r="C25" i="12" s="1"/>
  <c r="B24" i="12" l="1"/>
  <c r="B35" i="6"/>
  <c r="B36" i="6" s="1"/>
  <c r="B37" i="6" s="1"/>
  <c r="D23" i="6"/>
  <c r="D32" i="6" s="1"/>
  <c r="D27" i="12" s="1"/>
  <c r="C32" i="6"/>
  <c r="C27" i="12" s="1"/>
  <c r="B26" i="6"/>
  <c r="B42" i="6" s="1"/>
  <c r="D21" i="6"/>
  <c r="D30" i="6" s="1"/>
  <c r="D25" i="12" s="1"/>
  <c r="B60" i="6"/>
  <c r="C22" i="6"/>
  <c r="C31" i="6" s="1"/>
  <c r="C26" i="12" s="1"/>
  <c r="D25" i="6"/>
  <c r="D34" i="6" s="1"/>
  <c r="D29" i="12" s="1"/>
  <c r="C20" i="6"/>
  <c r="C29" i="6" s="1"/>
  <c r="C24" i="12" s="1"/>
  <c r="C24" i="6"/>
  <c r="C33" i="6" s="1"/>
  <c r="C28" i="12" s="1"/>
  <c r="C35" i="6" l="1"/>
  <c r="C36" i="6" s="1"/>
  <c r="C37" i="6" s="1"/>
  <c r="E23" i="6"/>
  <c r="E32" i="6" s="1"/>
  <c r="E27" i="12" s="1"/>
  <c r="E25" i="6"/>
  <c r="E34" i="6" s="1"/>
  <c r="E29" i="12" s="1"/>
  <c r="C26" i="6"/>
  <c r="C42" i="6" s="1"/>
  <c r="B39" i="6"/>
  <c r="E21" i="6"/>
  <c r="B77" i="6"/>
  <c r="D42" i="12" s="1"/>
  <c r="D24" i="6"/>
  <c r="D33" i="6" s="1"/>
  <c r="D28" i="12" s="1"/>
  <c r="D20" i="6"/>
  <c r="D29" i="6" s="1"/>
  <c r="D24" i="12" s="1"/>
  <c r="F23" i="6"/>
  <c r="F32" i="6" s="1"/>
  <c r="F27" i="12" s="1"/>
  <c r="B37" i="12" s="1"/>
  <c r="D22" i="6"/>
  <c r="D31" i="6" s="1"/>
  <c r="D26" i="12" s="1"/>
  <c r="G32" i="6" l="1"/>
  <c r="F21" i="6"/>
  <c r="F30" i="6" s="1"/>
  <c r="F25" i="12" s="1"/>
  <c r="B35" i="12" s="1"/>
  <c r="E30" i="6"/>
  <c r="E25" i="12" s="1"/>
  <c r="D35" i="6"/>
  <c r="D36" i="6" s="1"/>
  <c r="D37" i="6" s="1"/>
  <c r="F25" i="6"/>
  <c r="F34" i="6" s="1"/>
  <c r="D26" i="6"/>
  <c r="D42" i="6" s="1"/>
  <c r="C39" i="6"/>
  <c r="E22" i="6"/>
  <c r="E31" i="6" s="1"/>
  <c r="E26" i="12" s="1"/>
  <c r="E24" i="6"/>
  <c r="E33" i="6" s="1"/>
  <c r="E28" i="12" s="1"/>
  <c r="E20" i="6"/>
  <c r="E29" i="6" s="1"/>
  <c r="E24" i="12" s="1"/>
  <c r="G23" i="6"/>
  <c r="G34" i="6" l="1"/>
  <c r="F29" i="12"/>
  <c r="B39" i="12" s="1"/>
  <c r="G30" i="6"/>
  <c r="E35" i="6"/>
  <c r="E36" i="6" s="1"/>
  <c r="E37" i="6" s="1"/>
  <c r="G21" i="6"/>
  <c r="G25" i="6"/>
  <c r="E26" i="6"/>
  <c r="E42" i="6" s="1"/>
  <c r="D39" i="6"/>
  <c r="F24" i="6"/>
  <c r="F22" i="6"/>
  <c r="F31" i="6" s="1"/>
  <c r="F20" i="6"/>
  <c r="F29" i="6" s="1"/>
  <c r="F24" i="12" s="1"/>
  <c r="B34" i="12" s="1"/>
  <c r="G31" i="6" l="1"/>
  <c r="F26" i="12"/>
  <c r="B36" i="12" s="1"/>
  <c r="G24" i="6"/>
  <c r="F33" i="6"/>
  <c r="G35" i="6" s="1"/>
  <c r="G29" i="6"/>
  <c r="F26" i="6"/>
  <c r="E39" i="6"/>
  <c r="G26" i="6"/>
  <c r="G22" i="6"/>
  <c r="G20" i="6"/>
  <c r="G33" i="6" l="1"/>
  <c r="F28" i="12"/>
  <c r="B38" i="12" s="1"/>
  <c r="F35" i="6"/>
  <c r="F36" i="6" s="1"/>
  <c r="F37" i="6" s="1"/>
  <c r="G36" i="6"/>
  <c r="F42" i="6"/>
  <c r="B51" i="6"/>
  <c r="C51" i="6"/>
  <c r="D51" i="6"/>
  <c r="E51" i="6"/>
  <c r="F51" i="6"/>
  <c r="B47" i="6"/>
  <c r="B50" i="6"/>
  <c r="F50" i="6"/>
  <c r="C49" i="6"/>
  <c r="D48" i="6"/>
  <c r="F46" i="6"/>
  <c r="B46" i="6"/>
  <c r="E50" i="6"/>
  <c r="F49" i="6"/>
  <c r="B49" i="6"/>
  <c r="C48" i="6"/>
  <c r="E46" i="6"/>
  <c r="G39" i="6"/>
  <c r="B68" i="6" s="1"/>
  <c r="D50" i="6"/>
  <c r="E49" i="6"/>
  <c r="F48" i="6"/>
  <c r="B48" i="6"/>
  <c r="D46" i="6"/>
  <c r="C50" i="6"/>
  <c r="D49" i="6"/>
  <c r="E48" i="6"/>
  <c r="C46" i="6"/>
  <c r="C47" i="6"/>
  <c r="D47" i="6"/>
  <c r="E47" i="6"/>
  <c r="F47" i="6"/>
  <c r="F39" i="6"/>
  <c r="G42" i="6" l="1"/>
  <c r="G51" i="6"/>
  <c r="F52" i="6"/>
  <c r="G48" i="6"/>
  <c r="D52" i="6"/>
  <c r="G46" i="6"/>
  <c r="B52" i="6"/>
  <c r="G52" i="6"/>
  <c r="G47" i="6"/>
  <c r="E52" i="6"/>
  <c r="C52" i="6"/>
  <c r="G50" i="6"/>
  <c r="G49" i="6"/>
  <c r="B65" i="6" l="1"/>
  <c r="B67" i="6" s="1"/>
  <c r="B64" i="6" s="1"/>
  <c r="B30" i="12" a="1"/>
  <c r="B30" i="12" l="1"/>
  <c r="C30" i="12"/>
  <c r="D30" i="12"/>
  <c r="E30" i="12"/>
  <c r="F30" i="12"/>
  <c r="B57" i="6"/>
  <c r="B42" i="12"/>
  <c r="E93" i="6" l="1"/>
  <c r="F52" i="12"/>
  <c r="B93" i="6"/>
  <c r="F93" i="6"/>
  <c r="D93" i="6"/>
  <c r="C93" i="6"/>
  <c r="G93" i="6" l="1"/>
  <c r="F53" i="12" s="1"/>
</calcChain>
</file>

<file path=xl/sharedStrings.xml><?xml version="1.0" encoding="utf-8"?>
<sst xmlns="http://schemas.openxmlformats.org/spreadsheetml/2006/main" count="414" uniqueCount="244">
  <si>
    <t>Year 1</t>
  </si>
  <si>
    <t>Year 2</t>
  </si>
  <si>
    <t>Year 3</t>
  </si>
  <si>
    <t>Year 4</t>
  </si>
  <si>
    <t>Year 5</t>
  </si>
  <si>
    <t>Total</t>
  </si>
  <si>
    <t>Manufacturing Labor</t>
  </si>
  <si>
    <t>Administrative staff</t>
  </si>
  <si>
    <t>Technicians (2 year degree)</t>
  </si>
  <si>
    <t>Engineers (4 year degree)</t>
  </si>
  <si>
    <t>Information Request for Investment Project Incentive Evaluation</t>
  </si>
  <si>
    <t>Phase 1</t>
  </si>
  <si>
    <t>Phase 2</t>
  </si>
  <si>
    <t>Phase 3</t>
  </si>
  <si>
    <t>Phase 4</t>
  </si>
  <si>
    <t>Phase 5</t>
  </si>
  <si>
    <t>Section II. Capital Investments</t>
  </si>
  <si>
    <t>Section III. Operating Expenses</t>
  </si>
  <si>
    <t>Provide information on the nature, quality and quantity of the following operating expenses.</t>
  </si>
  <si>
    <t>Graduate Education</t>
  </si>
  <si>
    <t>** Includes professional and technical subcontractors, cleaning, maintenance, security, shelter fees and other locally sourced services.</t>
  </si>
  <si>
    <t>Insert desired location or locations for the development of the Project</t>
  </si>
  <si>
    <t>Section IV. Sectorial Supply Chain</t>
  </si>
  <si>
    <t>Manufacturing Sector</t>
  </si>
  <si>
    <t>Section V. Intellectual Property</t>
  </si>
  <si>
    <t>Will your investment operate under the IMMEX ( Maquiladora) Program? (Yes/No)</t>
  </si>
  <si>
    <t>Will your investment operate inside a "Recinto Fiscalizado Estratégico" (Yes/No)</t>
  </si>
  <si>
    <t>** Excluding Mexico</t>
  </si>
  <si>
    <t>% of products shipped by</t>
  </si>
  <si>
    <t>Weights</t>
  </si>
  <si>
    <t>Capital Intensity factor</t>
  </si>
  <si>
    <t>Local procurement factor</t>
  </si>
  <si>
    <t>Decentralization factor</t>
  </si>
  <si>
    <t>Intellectual property factor</t>
  </si>
  <si>
    <t>Factorial incentive rate as % of capex</t>
  </si>
  <si>
    <t>CAPEX Density (USD/Hectare, Accumulative)</t>
  </si>
  <si>
    <t>Payroll Expenditure %</t>
  </si>
  <si>
    <t>Infrastructure CAPEX Density (USD/Hectare, Accumulative, excludes land)</t>
  </si>
  <si>
    <t>Yearly Payroll expenditure per hectare (USD/Hectare)</t>
  </si>
  <si>
    <t>Total new payroll expenditures</t>
  </si>
  <si>
    <t>Desired cummulative payroll expediture per hectare over project lifespan (USD)</t>
  </si>
  <si>
    <t>Payroll Quality factor</t>
  </si>
  <si>
    <t>Estimate of incentives available in the form of land discounts, cash grants, training or similar instruments such as waived rents or support infrastructure (USD)</t>
  </si>
  <si>
    <t>Is the project to be developed in a lower industrialization zone? (outside Juarez and Chihuahua cities) Yes/No</t>
  </si>
  <si>
    <t>% of payroll expenditures devoted to mid-level employees</t>
  </si>
  <si>
    <t>Directors and plant managers</t>
  </si>
  <si>
    <t>Incentive rate cap as % of capex</t>
  </si>
  <si>
    <t>Cumulative CAPEX per hectare at end of project's lifetime</t>
  </si>
  <si>
    <t>Cumulative machinery and infrastructure CAPEX per hectare at end of project's lifetime</t>
  </si>
  <si>
    <t>Target Infrastructure CAPEX per hectare</t>
  </si>
  <si>
    <t>Cumulative payroll expenditures (USD) per hectare</t>
  </si>
  <si>
    <t>Payroll disbursment Score</t>
  </si>
  <si>
    <t>Payroll distribution Score</t>
  </si>
  <si>
    <t>State Procurement</t>
  </si>
  <si>
    <t>National Procurement</t>
  </si>
  <si>
    <t>International Procurement</t>
  </si>
  <si>
    <t>Project Scores</t>
  </si>
  <si>
    <t>Percentage of sales on prioritary sectors</t>
  </si>
  <si>
    <t>% of sales on Manufacturing</t>
  </si>
  <si>
    <t>% of sales on Services</t>
  </si>
  <si>
    <t>% of saleson prioritary manufacturing</t>
  </si>
  <si>
    <t>% of sales on prioritary services</t>
  </si>
  <si>
    <t>Number of Copyrighted works</t>
  </si>
  <si>
    <t>Number of registered trademarks</t>
  </si>
  <si>
    <t>Number of Patent Applications</t>
  </si>
  <si>
    <t>Location for project</t>
  </si>
  <si>
    <t>TOTAL</t>
  </si>
  <si>
    <t>Days</t>
  </si>
  <si>
    <t>Days payable</t>
  </si>
  <si>
    <t>Accounts payable score</t>
  </si>
  <si>
    <t>Average days payable outstanding to local suppliers (days)</t>
  </si>
  <si>
    <t>Please provide a brief description of the project, it's phases and deadlines for deployment of Capital and Employment Generation in order to assess the incentives which would be available from the State Government of Chihuahua</t>
  </si>
  <si>
    <r>
      <t xml:space="preserve">                  **The ones marked with a symbol </t>
    </r>
    <r>
      <rPr>
        <b/>
        <sz val="10"/>
        <color rgb="FF000000"/>
        <rFont val="Arial"/>
        <family val="2"/>
      </rPr>
      <t>^</t>
    </r>
    <r>
      <rPr>
        <sz val="10"/>
        <color rgb="FF000000"/>
        <rFont val="Arial"/>
        <family val="2"/>
      </rPr>
      <t xml:space="preserve"> are obligatory</t>
    </r>
  </si>
  <si>
    <t>Section I. General Information</t>
  </si>
  <si>
    <t>Company Information:</t>
  </si>
  <si>
    <t>^Company name:</t>
  </si>
  <si>
    <t xml:space="preserve">     Corporate name:</t>
  </si>
  <si>
    <t>Division:</t>
  </si>
  <si>
    <t xml:space="preserve">     Corporate location:</t>
  </si>
  <si>
    <t>Annual sales (USD):</t>
  </si>
  <si>
    <t xml:space="preserve">     Ownership:</t>
  </si>
  <si>
    <t>Website:</t>
  </si>
  <si>
    <t>Contact Information:</t>
  </si>
  <si>
    <t>^Contact name:</t>
  </si>
  <si>
    <t xml:space="preserve">     ^Position:</t>
  </si>
  <si>
    <t>Address:</t>
  </si>
  <si>
    <t xml:space="preserve">      Phone number:</t>
  </si>
  <si>
    <t>City:</t>
  </si>
  <si>
    <t xml:space="preserve">      State:</t>
  </si>
  <si>
    <t xml:space="preserve">e-mail: </t>
  </si>
  <si>
    <t xml:space="preserve">      Country:</t>
  </si>
  <si>
    <t xml:space="preserve">Project Information: </t>
  </si>
  <si>
    <t>Project name:</t>
  </si>
  <si>
    <t xml:space="preserve">     Business type:  </t>
  </si>
  <si>
    <t xml:space="preserve">  </t>
  </si>
  <si>
    <t>Industry:</t>
  </si>
  <si>
    <t xml:space="preserve">     Main product/service:</t>
  </si>
  <si>
    <t>Ownership:</t>
  </si>
  <si>
    <t xml:space="preserve">     Project Type:</t>
  </si>
  <si>
    <t>Facility:</t>
  </si>
  <si>
    <t>^Brief description of the new project:</t>
  </si>
  <si>
    <t>If the project will be developed in phases, please fill in the following information:</t>
  </si>
  <si>
    <t>Phase Name:</t>
  </si>
  <si>
    <t>Activities to be performed:</t>
  </si>
  <si>
    <t>^Year to start construction:</t>
  </si>
  <si>
    <t>^Year to start operations:</t>
  </si>
  <si>
    <t>^Land area required per phase (hectares):</t>
  </si>
  <si>
    <t>^Building area required per phase (sq. ft.):</t>
  </si>
  <si>
    <t>List the 4  most  important processes that will be performed in your operation:</t>
  </si>
  <si>
    <t>Provide information on the capital and operational investment, please exclude operational and moving costs as well as intangible assets. Capital Expenditures (CAPEX) refers only to amortizable, non-deductible from income, capital goods. Provide numbers for all simultaneous investment phases combined.</t>
  </si>
  <si>
    <t>Committed Capital Expenditures (USD):</t>
  </si>
  <si>
    <t>^Land:</t>
  </si>
  <si>
    <t>^Buildings:</t>
  </si>
  <si>
    <t>^Machinery and Equipment**:</t>
  </si>
  <si>
    <t>Total:</t>
  </si>
  <si>
    <t>**If the equipment is not new, please use either the current market value of the asset or the original invoiced price of the asset minus the accumulated depreciation up to the point of its transfer to the facility in Chihuahua.</t>
  </si>
  <si>
    <t>Non-Committed Capital Expenditures (USD):</t>
  </si>
  <si>
    <t>Land:</t>
  </si>
  <si>
    <t>Buildings:</t>
  </si>
  <si>
    <t>Machinery and equipment**:</t>
  </si>
  <si>
    <t>Driving Factors of Non-Committed CAPEX Expenditures:</t>
  </si>
  <si>
    <t>(Provide a description of the factors which will</t>
  </si>
  <si>
    <t xml:space="preserve">weigh into the decision of deployment of </t>
  </si>
  <si>
    <t>non-committed capital expenditures)</t>
  </si>
  <si>
    <t>Commited Direct Employment Generated (number of new employees each year, NON-cummulative):</t>
  </si>
  <si>
    <t>^Manufacturing labor:</t>
  </si>
  <si>
    <t>^Administrative staff:</t>
  </si>
  <si>
    <t>^Technicians (2 year degree):</t>
  </si>
  <si>
    <t>^Engineers (4 year degree):</t>
  </si>
  <si>
    <t>^Graduate education (M.Sc. &amp; Ph.D.):</t>
  </si>
  <si>
    <t>Payroll Expenditures Average Per Employee (monthly salary including benefits USD) of Committed Direct Employment:</t>
  </si>
  <si>
    <t>^Graduate education:</t>
  </si>
  <si>
    <t>Non-Committed Direct Employment Generated (number of employees, NON-cummulative):</t>
  </si>
  <si>
    <t>Manufacturing labor:</t>
  </si>
  <si>
    <t>Administrative staff:</t>
  </si>
  <si>
    <t>Technicians (2 year degree):</t>
  </si>
  <si>
    <t>Engineers (4 year degree):</t>
  </si>
  <si>
    <t>Graduate education (M.Sc. &amp; Ph.D.):</t>
  </si>
  <si>
    <t>Payroll Expenditure Average Per Employee (monthly salary including benefits USD) of Non-Committed Direct Employment:</t>
  </si>
  <si>
    <t>Graduate education:</t>
  </si>
  <si>
    <t>Driving Factors of Non-Committed Direct Employment Generated:</t>
  </si>
  <si>
    <t>(If personnel for maintenance, calibration, adjustment, training and other is hired, please define.)</t>
  </si>
  <si>
    <t>Other Operating Costs in USD:</t>
  </si>
  <si>
    <t>Utilities:</t>
  </si>
  <si>
    <t>General services**:</t>
  </si>
  <si>
    <t>Logistics:</t>
  </si>
  <si>
    <t>Other operating costs:</t>
  </si>
  <si>
    <t>* Exclude direct material from filial or jointly owned operations already established in Mexico.</t>
  </si>
  <si>
    <t>Power Demand:</t>
  </si>
  <si>
    <t>Estimated electric demand (KVA's):</t>
  </si>
  <si>
    <t>Tension required:</t>
  </si>
  <si>
    <t>Natural Gas Demand:</t>
  </si>
  <si>
    <t>Annual consumption (cubic feet):</t>
  </si>
  <si>
    <t>Water Demand:</t>
  </si>
  <si>
    <t>Potable water (LPS):</t>
  </si>
  <si>
    <t>Treated (LPS):</t>
  </si>
  <si>
    <t>Sewage Requirements:</t>
  </si>
  <si>
    <t>Volume (LPS):</t>
  </si>
  <si>
    <t>Provide information about your sales and the sectors they will integrate into:</t>
  </si>
  <si>
    <t>Estimated total sales (USD):</t>
  </si>
  <si>
    <t>Estimated total sales (Units)*:</t>
  </si>
  <si>
    <t>Specify UoM (tons, parts, meters, boxes, etc.)</t>
  </si>
  <si>
    <t>% of total sales in Mexico:</t>
  </si>
  <si>
    <t>% of total sales in NAFTA**:</t>
  </si>
  <si>
    <t>% of total sales in rest of the world:</t>
  </si>
  <si>
    <t>Truck:</t>
  </si>
  <si>
    <t>Rail:</t>
  </si>
  <si>
    <t>Air:</t>
  </si>
  <si>
    <t>* Specify units</t>
  </si>
  <si>
    <t>What percentage of your invoiced sales will be to final users or supply chains of the following industries:</t>
  </si>
  <si>
    <t>Aerospace:</t>
  </si>
  <si>
    <t>Automotive:</t>
  </si>
  <si>
    <t>Electronics:</t>
  </si>
  <si>
    <t>Medical devices:</t>
  </si>
  <si>
    <t>General industry:</t>
  </si>
  <si>
    <t>Consumer products:</t>
  </si>
  <si>
    <t>Services sector</t>
  </si>
  <si>
    <t>Software development:</t>
  </si>
  <si>
    <t>BPO:</t>
  </si>
  <si>
    <t>CRO:</t>
  </si>
  <si>
    <t>KPO:</t>
  </si>
  <si>
    <t>Professional/technical services:</t>
  </si>
  <si>
    <t>General services:</t>
  </si>
  <si>
    <t>Will the company generate intellectual property as defined by the World Intellectual Property Organization in the State of Chihuahua? Yes / No (If yes, please define how many)</t>
  </si>
  <si>
    <t>Patent applications:</t>
  </si>
  <si>
    <t>Copyrighted works:</t>
  </si>
  <si>
    <t>Trademarks granted:</t>
  </si>
  <si>
    <t xml:space="preserve">Elctronic Signature </t>
  </si>
  <si>
    <t>Once completed, save this document with different name, and submit back by email.</t>
  </si>
  <si>
    <t>The information provided is only for evaluation purposes of the Secretariat of Economy</t>
  </si>
  <si>
    <t>of the State of Chihuahua and will not be disclosed to a third party without the consent of the</t>
  </si>
  <si>
    <t>company.</t>
  </si>
  <si>
    <t>^Directors and plant managers</t>
  </si>
  <si>
    <t>Raw direct sourced and made in the State of Chihuahua*:</t>
  </si>
  <si>
    <t>Raw direct sourced and made in other Mexican States*:</t>
  </si>
  <si>
    <t>Raw direct material sourced abroad:</t>
  </si>
  <si>
    <t>no</t>
  </si>
  <si>
    <t>Cumulative Monthly Payroll expenditures (USD)</t>
  </si>
  <si>
    <t>Cumulative Yearly Payroll expenditures (USD)</t>
  </si>
  <si>
    <t>Total yearly ISN accrued</t>
  </si>
  <si>
    <t>Cumulative yearly ISN accrued</t>
  </si>
  <si>
    <t>Chihuahua</t>
  </si>
  <si>
    <t>Commited</t>
  </si>
  <si>
    <t>Non-commited</t>
  </si>
  <si>
    <t>Densidad CAPEX</t>
  </si>
  <si>
    <t>CAPEX</t>
  </si>
  <si>
    <t>Total commited cumulative CAPEX</t>
  </si>
  <si>
    <t>Total non-commited cumulative CAPEX</t>
  </si>
  <si>
    <t>Total cumulative Land required (Hectares)</t>
  </si>
  <si>
    <t>Payroll</t>
  </si>
  <si>
    <t>Payroll Density</t>
  </si>
  <si>
    <t>Engineers</t>
  </si>
  <si>
    <t>Technicians</t>
  </si>
  <si>
    <t>Payroll Distribution</t>
  </si>
  <si>
    <t>Cumulative</t>
  </si>
  <si>
    <t>Provide a description of the factors which will weigh into the decision of deployment of non-commited Capital Expenditures</t>
  </si>
  <si>
    <t>Total project Score</t>
  </si>
  <si>
    <t>Capital</t>
  </si>
  <si>
    <t>Payroll Quality</t>
  </si>
  <si>
    <t>Local procurement</t>
  </si>
  <si>
    <t>Sectors</t>
  </si>
  <si>
    <t>Intellectual property</t>
  </si>
  <si>
    <t>Decentralization</t>
  </si>
  <si>
    <t>Suggested incentive amount</t>
  </si>
  <si>
    <t xml:space="preserve"> </t>
  </si>
  <si>
    <t>YES</t>
  </si>
  <si>
    <t>Perfiles del Real</t>
  </si>
  <si>
    <t>Lic. Cecilio Rodriguez Rodriguez</t>
  </si>
  <si>
    <t>Parral, Chihuahua</t>
  </si>
  <si>
    <t>crodriguez@perfilesreal.com.mx</t>
  </si>
  <si>
    <t>Dirección Administrativa</t>
  </si>
  <si>
    <t>044 (627) 123.96.05</t>
  </si>
  <si>
    <t>Mexico</t>
  </si>
  <si>
    <t>INSTALACION DE UN ASERRADERO CON CAPACIDAD SUFICIENTE PARA PROVEER LA MADERA ASERRADA REQUERIDA POR PERFILES DEL REAL, S.A. DE C.V.</t>
  </si>
  <si>
    <t>ADQUISICION DEL TERRENO</t>
  </si>
  <si>
    <t>COMPRA DE LA MAQUINARIA Y EQUIPO</t>
  </si>
  <si>
    <t>INSTALACION DEL ASERRADERO</t>
  </si>
  <si>
    <t>INSTALACION DE SECANTES</t>
  </si>
  <si>
    <t>PATIOS DE CONCENTRACION DE MAT PRIMA, PTOS EN PROCESO Y TERMINADOS</t>
  </si>
  <si>
    <t>Aquisición de materia prima (Trocería de pino)</t>
  </si>
  <si>
    <t>Asierre de la troceria</t>
  </si>
  <si>
    <t>Reasierra de la madera</t>
  </si>
  <si>
    <t>Estufado de la madera</t>
  </si>
  <si>
    <t>PARRAL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</si>
</sst>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
    <numFmt numFmtId="165" formatCode="_ * #,##0.00_ ;_ * \-#,##0.00_ ;_ * &quot;-&quot;??_ ;_ @_ "/>
    <numFmt numFmtId="166" formatCode="&quot;$&quot;#,##0.00"/>
    <numFmt numFmtId="167" formatCode="\ \+\ ##\ #\ \(###\)\ ###\ \-\ ####"/>
    <numFmt numFmtId="168" formatCode="#,##0.00_ ;[Red]\-#,##0.00\ "/>
    <numFmt numFmtId="169" formatCode="#,##0_ ;[Red]\-#,##0\ "/>
    <numFmt numFmtId="170" formatCode="_(* #,##0.00_);_(* \(#,##0.00\);_(* &quot;-&quot;??_);_(@_)"/>
  </numFmts>
  <fonts count="24">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Arial"/>
      <family val="2"/>
    </font>
    <font>
      <b/>
      <sz val="10"/>
      <name val="Arial"/>
      <family val="2"/>
    </font>
    <font>
      <b/>
      <sz val="10"/>
      <color rgb="FF000000"/>
      <name val="Arial"/>
      <family val="2"/>
    </font>
    <font>
      <b/>
      <sz val="11"/>
      <color rgb="FF000000"/>
      <name val="Arial"/>
      <family val="2"/>
    </font>
    <font>
      <b/>
      <sz val="12"/>
      <color rgb="FF000000"/>
      <name val="Arial"/>
      <family val="2"/>
    </font>
    <font>
      <sz val="10"/>
      <color rgb="FF000000"/>
      <name val="Arial"/>
      <family val="2"/>
    </font>
    <font>
      <sz val="11"/>
      <color theme="1"/>
      <name val="Calibri"/>
      <family val="2"/>
      <charset val="134"/>
      <scheme val="minor"/>
    </font>
    <font>
      <sz val="10"/>
      <color rgb="FF000000"/>
      <name val="Arial"/>
      <family val="2"/>
    </font>
    <font>
      <sz val="10"/>
      <color theme="1"/>
      <name val="Arial"/>
      <family val="2"/>
    </font>
    <font>
      <sz val="10"/>
      <color rgb="FF000000"/>
      <name val="Arial"/>
      <family val="2"/>
    </font>
    <font>
      <sz val="10"/>
      <name val="Arial"/>
      <family val="2"/>
    </font>
    <font>
      <sz val="10"/>
      <color rgb="FF000000"/>
      <name val="Arial"/>
      <family val="2"/>
    </font>
    <font>
      <b/>
      <sz val="11"/>
      <name val="Arial"/>
      <family val="2"/>
    </font>
    <font>
      <b/>
      <sz val="11"/>
      <color rgb="FF000000"/>
      <name val="Arial"/>
      <family val="2"/>
    </font>
    <font>
      <b/>
      <sz val="10"/>
      <color rgb="FF000000"/>
      <name val="Arial"/>
      <family val="2"/>
    </font>
    <font>
      <b/>
      <sz val="10"/>
      <name val="Arial"/>
      <family val="2"/>
    </font>
    <font>
      <b/>
      <sz val="14"/>
      <color rgb="FF000000"/>
      <name val="Arial"/>
      <family val="2"/>
    </font>
    <font>
      <b/>
      <sz val="11"/>
      <color theme="0"/>
      <name val="Arial"/>
      <family val="2"/>
    </font>
    <font>
      <b/>
      <sz val="11"/>
      <color theme="1" tint="0.1499984740745262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rgb="FFEAF0F6"/>
        <bgColor indexed="64"/>
      </patternFill>
    </fill>
    <fill>
      <patternFill patternType="solid">
        <fgColor theme="1" tint="0.249977111117893"/>
        <bgColor indexed="64"/>
      </patternFill>
    </fill>
    <fill>
      <patternFill patternType="solid">
        <fgColor theme="0" tint="-4.9989318521683403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medium">
        <color auto="1"/>
      </bottom>
      <diagonal/>
    </border>
  </borders>
  <cellStyleXfs count="40">
    <xf numFmtId="0" fontId="0" fillId="0" borderId="0"/>
    <xf numFmtId="44" fontId="5" fillId="0" borderId="0" applyFont="0" applyFill="0" applyBorder="0" applyAlignment="0" applyProtection="0"/>
    <xf numFmtId="9" fontId="5"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11" fillId="0" borderId="0">
      <alignment vertical="center"/>
    </xf>
    <xf numFmtId="165" fontId="11" fillId="0" borderId="0" applyFont="0" applyFill="0" applyBorder="0" applyAlignment="0" applyProtection="0">
      <alignment vertical="center"/>
    </xf>
    <xf numFmtId="44" fontId="12" fillId="0" borderId="0" applyFont="0" applyFill="0" applyBorder="0" applyAlignment="0" applyProtection="0"/>
    <xf numFmtId="9" fontId="12"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165" fontId="12"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13" fillId="0" borderId="0"/>
    <xf numFmtId="43" fontId="3"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70" fontId="2" fillId="0" borderId="0" applyFont="0" applyFill="0" applyBorder="0" applyAlignment="0" applyProtection="0"/>
    <xf numFmtId="44" fontId="5" fillId="0" borderId="0" applyFont="0" applyFill="0" applyBorder="0" applyAlignment="0" applyProtection="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cellStyleXfs>
  <cellXfs count="288">
    <xf numFmtId="0" fontId="0" fillId="0" borderId="0" xfId="0" applyFont="1" applyAlignment="1"/>
    <xf numFmtId="0" fontId="6" fillId="0" borderId="0" xfId="0" applyFont="1" applyBorder="1" applyAlignment="1">
      <alignment horizontal="left" vertical="top" wrapText="1"/>
    </xf>
    <xf numFmtId="0" fontId="5" fillId="2" borderId="1" xfId="0" applyFont="1" applyFill="1" applyBorder="1" applyAlignment="1">
      <alignment horizontal="center" vertical="center"/>
    </xf>
    <xf numFmtId="0" fontId="14" fillId="0" borderId="0" xfId="0" applyFont="1" applyAlignment="1"/>
    <xf numFmtId="0" fontId="15" fillId="0" borderId="0" xfId="0" applyFont="1" applyAlignment="1"/>
    <xf numFmtId="0" fontId="16" fillId="0" borderId="0" xfId="0" applyFont="1" applyAlignment="1"/>
    <xf numFmtId="44" fontId="14" fillId="0" borderId="1" xfId="10" applyFont="1" applyBorder="1" applyAlignment="1"/>
    <xf numFmtId="44" fontId="14" fillId="0" borderId="0" xfId="10" applyFont="1" applyBorder="1" applyAlignment="1"/>
    <xf numFmtId="9" fontId="14" fillId="0" borderId="1" xfId="2" applyFont="1" applyBorder="1" applyAlignment="1"/>
    <xf numFmtId="44" fontId="14" fillId="0" borderId="0" xfId="10" applyFont="1" applyAlignment="1"/>
    <xf numFmtId="9" fontId="14" fillId="0" borderId="1" xfId="10" applyNumberFormat="1" applyFont="1" applyBorder="1" applyAlignment="1"/>
    <xf numFmtId="9" fontId="16" fillId="0" borderId="1" xfId="10" applyNumberFormat="1" applyFont="1" applyBorder="1" applyAlignment="1"/>
    <xf numFmtId="9" fontId="14" fillId="0" borderId="0" xfId="2" applyFont="1" applyAlignment="1"/>
    <xf numFmtId="44" fontId="14" fillId="0" borderId="0" xfId="1" applyFont="1" applyAlignment="1"/>
    <xf numFmtId="0" fontId="17" fillId="0" borderId="21" xfId="0" applyFont="1" applyBorder="1" applyAlignment="1"/>
    <xf numFmtId="9" fontId="18" fillId="0" borderId="22" xfId="2" applyFont="1" applyBorder="1" applyAlignment="1"/>
    <xf numFmtId="44" fontId="18" fillId="0" borderId="23" xfId="10" applyFont="1" applyBorder="1" applyAlignment="1"/>
    <xf numFmtId="0" fontId="16" fillId="0" borderId="13" xfId="0" applyFont="1" applyBorder="1" applyAlignment="1"/>
    <xf numFmtId="9" fontId="19" fillId="0" borderId="14" xfId="0" applyNumberFormat="1" applyFont="1" applyBorder="1" applyAlignment="1">
      <alignment horizontal="center"/>
    </xf>
    <xf numFmtId="9" fontId="14" fillId="0" borderId="14" xfId="2" applyFont="1" applyBorder="1" applyAlignment="1"/>
    <xf numFmtId="44" fontId="14" fillId="0" borderId="15" xfId="10" applyFont="1" applyBorder="1" applyAlignment="1"/>
    <xf numFmtId="0" fontId="16" fillId="0" borderId="16" xfId="0" applyFont="1" applyBorder="1" applyAlignment="1"/>
    <xf numFmtId="10" fontId="19" fillId="0" borderId="0" xfId="0" applyNumberFormat="1" applyFont="1" applyBorder="1" applyAlignment="1">
      <alignment horizontal="center"/>
    </xf>
    <xf numFmtId="9" fontId="14" fillId="0" borderId="0" xfId="2" applyFont="1" applyBorder="1" applyAlignment="1"/>
    <xf numFmtId="44" fontId="14" fillId="0" borderId="17" xfId="10" applyFont="1" applyBorder="1" applyAlignment="1"/>
    <xf numFmtId="0" fontId="15" fillId="0" borderId="16" xfId="0" applyFont="1" applyBorder="1" applyAlignment="1"/>
    <xf numFmtId="44" fontId="16" fillId="0" borderId="0" xfId="10" applyFont="1" applyBorder="1" applyAlignment="1">
      <alignment horizontal="right"/>
    </xf>
    <xf numFmtId="0" fontId="19" fillId="0" borderId="21" xfId="0" applyFont="1" applyBorder="1" applyAlignment="1"/>
    <xf numFmtId="9" fontId="19" fillId="0" borderId="22" xfId="9" applyFont="1" applyBorder="1" applyAlignment="1"/>
    <xf numFmtId="44" fontId="19" fillId="0" borderId="22" xfId="10" applyFont="1" applyBorder="1" applyAlignment="1"/>
    <xf numFmtId="164" fontId="19" fillId="0" borderId="23" xfId="9" applyNumberFormat="1" applyFont="1" applyBorder="1" applyAlignment="1"/>
    <xf numFmtId="12" fontId="14" fillId="0" borderId="0" xfId="10" applyNumberFormat="1" applyFont="1" applyBorder="1" applyAlignment="1"/>
    <xf numFmtId="0" fontId="16" fillId="0" borderId="16" xfId="0" applyFont="1" applyBorder="1" applyAlignment="1">
      <alignment wrapText="1"/>
    </xf>
    <xf numFmtId="44" fontId="14" fillId="0" borderId="0" xfId="9" applyNumberFormat="1" applyFont="1" applyBorder="1" applyAlignment="1"/>
    <xf numFmtId="164" fontId="16" fillId="0" borderId="17" xfId="9" applyNumberFormat="1" applyFont="1" applyBorder="1" applyAlignment="1"/>
    <xf numFmtId="0" fontId="16" fillId="0" borderId="18" xfId="0" applyFont="1" applyBorder="1" applyAlignment="1">
      <alignment wrapText="1"/>
    </xf>
    <xf numFmtId="44" fontId="14" fillId="0" borderId="19" xfId="9" applyNumberFormat="1" applyFont="1" applyBorder="1" applyAlignment="1"/>
    <xf numFmtId="44" fontId="14" fillId="0" borderId="19" xfId="10" applyFont="1" applyBorder="1" applyAlignment="1"/>
    <xf numFmtId="164" fontId="16" fillId="0" borderId="20" xfId="9" applyNumberFormat="1" applyFont="1" applyBorder="1" applyAlignment="1"/>
    <xf numFmtId="0" fontId="16" fillId="0" borderId="0" xfId="0" applyFont="1" applyBorder="1" applyAlignment="1">
      <alignment wrapText="1"/>
    </xf>
    <xf numFmtId="164" fontId="16" fillId="0" borderId="0" xfId="9" applyNumberFormat="1" applyFont="1" applyBorder="1" applyAlignment="1"/>
    <xf numFmtId="0" fontId="20" fillId="0" borderId="21" xfId="0" applyFont="1" applyBorder="1" applyAlignment="1"/>
    <xf numFmtId="0" fontId="15" fillId="0" borderId="16" xfId="0" applyFont="1" applyBorder="1" applyAlignment="1">
      <alignment wrapText="1"/>
    </xf>
    <xf numFmtId="44" fontId="14" fillId="0" borderId="0" xfId="1" applyFont="1" applyBorder="1" applyAlignment="1"/>
    <xf numFmtId="9" fontId="14" fillId="0" borderId="0" xfId="10" applyNumberFormat="1" applyFont="1" applyBorder="1" applyAlignment="1"/>
    <xf numFmtId="0" fontId="15" fillId="0" borderId="18" xfId="0" applyFont="1" applyBorder="1" applyAlignment="1">
      <alignment wrapText="1"/>
    </xf>
    <xf numFmtId="9" fontId="14" fillId="0" borderId="19" xfId="2" applyFont="1" applyBorder="1" applyAlignment="1"/>
    <xf numFmtId="0" fontId="15" fillId="0" borderId="0" xfId="0" applyFont="1" applyBorder="1" applyAlignment="1">
      <alignment wrapText="1"/>
    </xf>
    <xf numFmtId="44" fontId="16" fillId="0" borderId="0" xfId="9" applyNumberFormat="1" applyFont="1" applyBorder="1" applyAlignment="1"/>
    <xf numFmtId="44" fontId="19" fillId="0" borderId="0" xfId="10" applyFont="1" applyBorder="1" applyAlignment="1"/>
    <xf numFmtId="164" fontId="19" fillId="0" borderId="17" xfId="9" applyNumberFormat="1" applyFont="1" applyBorder="1" applyAlignment="1"/>
    <xf numFmtId="0" fontId="15" fillId="0" borderId="18" xfId="0" applyFont="1" applyBorder="1" applyAlignment="1"/>
    <xf numFmtId="44" fontId="19" fillId="0" borderId="19" xfId="10" applyFont="1" applyBorder="1" applyAlignment="1"/>
    <xf numFmtId="164" fontId="19" fillId="0" borderId="20" xfId="9" applyNumberFormat="1" applyFont="1" applyBorder="1" applyAlignment="1"/>
    <xf numFmtId="0" fontId="15" fillId="0" borderId="0" xfId="0" applyFont="1" applyBorder="1" applyAlignment="1"/>
    <xf numFmtId="164" fontId="19" fillId="0" borderId="0" xfId="9" applyNumberFormat="1" applyFont="1" applyBorder="1" applyAlignment="1"/>
    <xf numFmtId="9" fontId="19" fillId="0" borderId="22" xfId="2" applyFont="1" applyBorder="1" applyAlignment="1"/>
    <xf numFmtId="0" fontId="19" fillId="0" borderId="22" xfId="0" applyFont="1" applyBorder="1" applyAlignment="1"/>
    <xf numFmtId="0" fontId="14" fillId="0" borderId="0" xfId="0" applyFont="1" applyBorder="1" applyAlignment="1"/>
    <xf numFmtId="0" fontId="14" fillId="0" borderId="17" xfId="0" applyFont="1" applyBorder="1" applyAlignment="1"/>
    <xf numFmtId="0" fontId="15" fillId="0" borderId="13" xfId="0" applyFont="1" applyBorder="1" applyAlignment="1">
      <alignment wrapText="1"/>
    </xf>
    <xf numFmtId="9" fontId="16" fillId="0" borderId="14" xfId="2" applyFont="1" applyBorder="1" applyAlignment="1"/>
    <xf numFmtId="0" fontId="16" fillId="0" borderId="14" xfId="0" applyFont="1" applyBorder="1" applyAlignment="1"/>
    <xf numFmtId="164" fontId="16" fillId="0" borderId="15" xfId="9" applyNumberFormat="1" applyFont="1" applyBorder="1" applyAlignment="1"/>
    <xf numFmtId="0" fontId="16" fillId="0" borderId="0" xfId="0" applyFont="1" applyBorder="1" applyAlignment="1"/>
    <xf numFmtId="0" fontId="16" fillId="0" borderId="17" xfId="0" applyFont="1" applyBorder="1" applyAlignment="1"/>
    <xf numFmtId="0" fontId="15" fillId="0" borderId="16" xfId="0" applyFont="1" applyFill="1" applyBorder="1" applyAlignment="1"/>
    <xf numFmtId="9" fontId="16" fillId="0" borderId="0" xfId="2" applyFont="1" applyBorder="1" applyAlignment="1"/>
    <xf numFmtId="9" fontId="16" fillId="0" borderId="19" xfId="2" applyFont="1" applyBorder="1" applyAlignment="1"/>
    <xf numFmtId="0" fontId="16" fillId="0" borderId="19" xfId="0" applyFont="1" applyBorder="1" applyAlignment="1"/>
    <xf numFmtId="164" fontId="14" fillId="0" borderId="0" xfId="0" applyNumberFormat="1" applyFont="1" applyBorder="1" applyAlignment="1"/>
    <xf numFmtId="0" fontId="16" fillId="0" borderId="0" xfId="9" applyNumberFormat="1" applyFont="1" applyBorder="1" applyAlignment="1"/>
    <xf numFmtId="164" fontId="16" fillId="0" borderId="0" xfId="0" applyNumberFormat="1" applyFont="1" applyBorder="1" applyAlignment="1"/>
    <xf numFmtId="0" fontId="16" fillId="0" borderId="18" xfId="0" applyFont="1" applyBorder="1" applyAlignment="1"/>
    <xf numFmtId="9" fontId="16" fillId="0" borderId="19" xfId="9" applyFont="1" applyBorder="1" applyAlignment="1"/>
    <xf numFmtId="0" fontId="19" fillId="0" borderId="19" xfId="0" applyFont="1" applyBorder="1" applyAlignment="1"/>
    <xf numFmtId="0" fontId="14" fillId="0" borderId="16" xfId="0" applyFont="1" applyBorder="1" applyAlignment="1"/>
    <xf numFmtId="0" fontId="19" fillId="0" borderId="17" xfId="0" applyFont="1" applyBorder="1" applyAlignment="1">
      <alignment horizontal="center"/>
    </xf>
    <xf numFmtId="44" fontId="19" fillId="3" borderId="0" xfId="0" applyNumberFormat="1" applyFont="1" applyFill="1" applyBorder="1" applyAlignment="1">
      <alignment horizontal="center" vertical="center"/>
    </xf>
    <xf numFmtId="44" fontId="19" fillId="4" borderId="17" xfId="0" applyNumberFormat="1" applyFont="1" applyFill="1" applyBorder="1" applyAlignment="1">
      <alignment horizontal="center" vertical="center"/>
    </xf>
    <xf numFmtId="0" fontId="14" fillId="0" borderId="18" xfId="0" applyFont="1" applyBorder="1" applyAlignment="1">
      <alignment wrapText="1"/>
    </xf>
    <xf numFmtId="0" fontId="14" fillId="0" borderId="19" xfId="0" applyFont="1" applyBorder="1" applyAlignment="1"/>
    <xf numFmtId="0" fontId="14" fillId="0" borderId="20" xfId="0" applyFont="1" applyBorder="1" applyAlignment="1"/>
    <xf numFmtId="0" fontId="14" fillId="0" borderId="0" xfId="0" applyFont="1" applyAlignment="1">
      <alignment wrapText="1"/>
    </xf>
    <xf numFmtId="44" fontId="14" fillId="0" borderId="0" xfId="1" applyFont="1" applyAlignment="1">
      <alignment wrapText="1"/>
    </xf>
    <xf numFmtId="44" fontId="14" fillId="0" borderId="0" xfId="0" applyNumberFormat="1" applyFont="1" applyAlignment="1">
      <alignment wrapText="1"/>
    </xf>
    <xf numFmtId="0" fontId="4" fillId="0" borderId="0" xfId="0" applyFont="1" applyBorder="1" applyAlignment="1">
      <alignment vertical="top" wrapText="1"/>
    </xf>
    <xf numFmtId="0" fontId="4" fillId="2" borderId="1" xfId="0" applyFont="1" applyFill="1" applyBorder="1" applyAlignment="1">
      <alignment vertical="top" wrapText="1"/>
    </xf>
    <xf numFmtId="0" fontId="16" fillId="0" borderId="0" xfId="2" applyNumberFormat="1" applyFont="1" applyBorder="1" applyAlignment="1"/>
    <xf numFmtId="44" fontId="19" fillId="0" borderId="14" xfId="10" applyFont="1" applyBorder="1" applyAlignment="1"/>
    <xf numFmtId="164" fontId="19" fillId="0" borderId="15" xfId="9" applyNumberFormat="1" applyFont="1" applyBorder="1" applyAlignment="1"/>
    <xf numFmtId="0" fontId="4" fillId="0" borderId="18" xfId="0" applyFont="1" applyBorder="1" applyAlignment="1"/>
    <xf numFmtId="0" fontId="20" fillId="0" borderId="13" xfId="0" applyFont="1" applyBorder="1" applyAlignment="1"/>
    <xf numFmtId="9" fontId="19" fillId="0" borderId="14" xfId="9" applyFont="1" applyBorder="1" applyAlignment="1"/>
    <xf numFmtId="0" fontId="15" fillId="0" borderId="13" xfId="0" applyFont="1" applyBorder="1" applyAlignment="1"/>
    <xf numFmtId="44" fontId="16" fillId="0" borderId="14" xfId="9" applyNumberFormat="1" applyFont="1" applyBorder="1" applyAlignment="1"/>
    <xf numFmtId="0" fontId="4" fillId="0" borderId="16" xfId="0" applyFont="1" applyBorder="1" applyAlignment="1"/>
    <xf numFmtId="0" fontId="5" fillId="0" borderId="0" xfId="0" applyFont="1" applyFill="1" applyBorder="1" applyAlignment="1">
      <alignment horizontal="left" vertical="top" wrapText="1"/>
    </xf>
    <xf numFmtId="0" fontId="0" fillId="5" borderId="0" xfId="0" applyFont="1" applyFill="1" applyAlignment="1">
      <alignment horizontal="center"/>
    </xf>
    <xf numFmtId="0" fontId="21" fillId="5" borderId="0" xfId="0" applyFont="1" applyFill="1" applyAlignment="1">
      <alignment horizontal="center"/>
    </xf>
    <xf numFmtId="0" fontId="5" fillId="5" borderId="0" xfId="0" applyFont="1" applyFill="1" applyAlignment="1">
      <alignment horizontal="left" vertical="top" wrapText="1"/>
    </xf>
    <xf numFmtId="0" fontId="9" fillId="5" borderId="0" xfId="0" applyFont="1" applyFill="1" applyAlignment="1"/>
    <xf numFmtId="0" fontId="0" fillId="5" borderId="0" xfId="0" applyFont="1" applyFill="1" applyAlignment="1"/>
    <xf numFmtId="0" fontId="8" fillId="5" borderId="0" xfId="0" applyFont="1" applyFill="1" applyAlignment="1"/>
    <xf numFmtId="0" fontId="7" fillId="5" borderId="0" xfId="0" applyFont="1" applyFill="1" applyAlignment="1"/>
    <xf numFmtId="0" fontId="7" fillId="5" borderId="0" xfId="0" applyFont="1" applyFill="1" applyAlignment="1">
      <alignment horizontal="left"/>
    </xf>
    <xf numFmtId="0" fontId="5" fillId="5" borderId="0" xfId="0" applyFont="1" applyFill="1" applyAlignment="1">
      <alignment horizontal="center" wrapText="1"/>
    </xf>
    <xf numFmtId="0" fontId="0" fillId="5" borderId="0" xfId="0" applyFont="1" applyFill="1" applyAlignment="1">
      <alignment horizontal="left"/>
    </xf>
    <xf numFmtId="0" fontId="0" fillId="5" borderId="0" xfId="0" applyFont="1" applyFill="1" applyBorder="1" applyAlignment="1">
      <alignment horizontal="center"/>
    </xf>
    <xf numFmtId="0" fontId="5" fillId="5" borderId="0" xfId="0" applyFont="1" applyFill="1" applyAlignment="1">
      <alignment horizontal="left"/>
    </xf>
    <xf numFmtId="0" fontId="0" fillId="5" borderId="0" xfId="0" applyFont="1" applyFill="1" applyBorder="1" applyAlignment="1"/>
    <xf numFmtId="0" fontId="0" fillId="5" borderId="0" xfId="0" applyFont="1" applyFill="1" applyBorder="1" applyAlignment="1">
      <alignment horizontal="left"/>
    </xf>
    <xf numFmtId="0" fontId="7" fillId="5" borderId="0" xfId="0" applyFont="1" applyFill="1" applyBorder="1" applyAlignment="1">
      <alignment horizontal="left" vertical="top" wrapText="1"/>
    </xf>
    <xf numFmtId="0" fontId="7" fillId="5" borderId="0" xfId="0" applyFont="1" applyFill="1" applyBorder="1" applyAlignment="1">
      <alignment vertical="top" wrapText="1"/>
    </xf>
    <xf numFmtId="0" fontId="7" fillId="5" borderId="0" xfId="0" applyFont="1" applyFill="1" applyAlignment="1">
      <alignment wrapText="1"/>
    </xf>
    <xf numFmtId="0" fontId="5" fillId="5" borderId="0" xfId="0" applyFont="1" applyFill="1" applyAlignment="1">
      <alignment wrapText="1"/>
    </xf>
    <xf numFmtId="0" fontId="0" fillId="5" borderId="0" xfId="0" applyFont="1" applyFill="1" applyBorder="1" applyAlignment="1">
      <alignment horizontal="left" vertical="top" wrapText="1"/>
    </xf>
    <xf numFmtId="0" fontId="22" fillId="7" borderId="21" xfId="0" applyFont="1" applyFill="1" applyBorder="1" applyAlignment="1">
      <alignment horizontal="center"/>
    </xf>
    <xf numFmtId="0" fontId="22" fillId="7" borderId="25" xfId="0" applyFont="1" applyFill="1" applyBorder="1" applyAlignment="1">
      <alignment horizontal="center"/>
    </xf>
    <xf numFmtId="0" fontId="22" fillId="7" borderId="22" xfId="0" applyFont="1" applyFill="1" applyBorder="1" applyAlignment="1">
      <alignment horizontal="center"/>
    </xf>
    <xf numFmtId="0" fontId="22" fillId="7" borderId="23" xfId="0" applyFont="1" applyFill="1" applyBorder="1" applyAlignment="1">
      <alignment horizontal="center"/>
    </xf>
    <xf numFmtId="0" fontId="7" fillId="5" borderId="0" xfId="0" applyFont="1" applyFill="1" applyBorder="1" applyAlignment="1"/>
    <xf numFmtId="3" fontId="0" fillId="5" borderId="0" xfId="0" applyNumberFormat="1" applyFont="1" applyFill="1" applyBorder="1" applyAlignment="1">
      <alignment horizontal="center" vertical="top" wrapText="1"/>
    </xf>
    <xf numFmtId="0" fontId="0" fillId="5" borderId="0" xfId="0" applyFont="1" applyFill="1" applyBorder="1" applyAlignment="1">
      <alignment horizontal="left" vertical="top"/>
    </xf>
    <xf numFmtId="0" fontId="5" fillId="5" borderId="0" xfId="0" applyFont="1" applyFill="1" applyBorder="1" applyAlignment="1">
      <alignment horizontal="left" vertical="top" wrapText="1"/>
    </xf>
    <xf numFmtId="0" fontId="0" fillId="5" borderId="0" xfId="0" applyFont="1" applyFill="1" applyBorder="1" applyAlignment="1">
      <alignment vertical="top" wrapText="1"/>
    </xf>
    <xf numFmtId="0" fontId="7" fillId="5" borderId="0" xfId="0" applyFont="1" applyFill="1" applyAlignment="1">
      <alignment horizontal="left" vertical="top" wrapText="1"/>
    </xf>
    <xf numFmtId="0" fontId="9" fillId="5" borderId="0" xfId="0" applyFont="1" applyFill="1" applyBorder="1" applyAlignment="1"/>
    <xf numFmtId="0" fontId="6" fillId="5" borderId="0" xfId="0" applyFont="1" applyFill="1" applyAlignment="1"/>
    <xf numFmtId="0" fontId="22" fillId="7" borderId="1" xfId="0" applyFont="1" applyFill="1" applyBorder="1" applyAlignment="1">
      <alignment horizontal="center"/>
    </xf>
    <xf numFmtId="0" fontId="23" fillId="8" borderId="1" xfId="0" applyFont="1" applyFill="1" applyBorder="1" applyAlignment="1">
      <alignment horizontal="center"/>
    </xf>
    <xf numFmtId="44" fontId="0" fillId="5" borderId="1" xfId="1" applyFont="1" applyFill="1" applyBorder="1" applyAlignment="1">
      <alignment horizontal="center"/>
    </xf>
    <xf numFmtId="44" fontId="0" fillId="6" borderId="1" xfId="1" applyFont="1" applyFill="1" applyBorder="1" applyAlignment="1" applyProtection="1">
      <protection locked="0"/>
    </xf>
    <xf numFmtId="44" fontId="0" fillId="5" borderId="1" xfId="1" applyFont="1" applyFill="1" applyBorder="1" applyAlignment="1"/>
    <xf numFmtId="9" fontId="0" fillId="5" borderId="0" xfId="0" applyNumberFormat="1" applyFont="1" applyFill="1" applyAlignment="1"/>
    <xf numFmtId="44" fontId="0" fillId="5" borderId="0" xfId="0" applyNumberFormat="1" applyFont="1" applyFill="1" applyAlignment="1"/>
    <xf numFmtId="0" fontId="4" fillId="5" borderId="0" xfId="0" applyFont="1" applyFill="1" applyAlignment="1">
      <alignment horizontal="left" vertical="top" wrapText="1"/>
    </xf>
    <xf numFmtId="44" fontId="0" fillId="5" borderId="0" xfId="1" applyFont="1" applyFill="1" applyAlignment="1">
      <alignment horizontal="center"/>
    </xf>
    <xf numFmtId="0" fontId="4" fillId="5" borderId="0" xfId="0" applyFont="1" applyFill="1" applyBorder="1" applyAlignment="1">
      <alignment horizontal="left" vertical="top" wrapText="1"/>
    </xf>
    <xf numFmtId="44" fontId="0" fillId="5" borderId="0" xfId="1" applyFont="1" applyFill="1" applyBorder="1" applyAlignment="1">
      <alignment horizontal="left" vertical="top" wrapText="1"/>
    </xf>
    <xf numFmtId="44" fontId="0" fillId="5" borderId="0" xfId="1" applyFont="1" applyFill="1" applyAlignment="1"/>
    <xf numFmtId="3" fontId="0" fillId="5" borderId="1" xfId="0" applyNumberFormat="1" applyFont="1" applyFill="1" applyBorder="1" applyAlignment="1">
      <alignment horizontal="center"/>
    </xf>
    <xf numFmtId="3" fontId="0" fillId="5" borderId="1" xfId="0" applyNumberFormat="1" applyFont="1" applyFill="1" applyBorder="1" applyAlignment="1"/>
    <xf numFmtId="0" fontId="4" fillId="5" borderId="0" xfId="0" applyFont="1" applyFill="1" applyAlignment="1">
      <alignment horizontal="center"/>
    </xf>
    <xf numFmtId="44" fontId="5" fillId="5" borderId="0" xfId="1" applyFont="1" applyFill="1" applyBorder="1" applyAlignment="1">
      <alignment horizontal="left" vertical="top" wrapText="1"/>
    </xf>
    <xf numFmtId="0" fontId="17" fillId="5" borderId="0" xfId="0" applyFont="1" applyFill="1" applyBorder="1" applyAlignment="1">
      <alignment horizontal="left" vertical="top" wrapText="1"/>
    </xf>
    <xf numFmtId="0" fontId="6" fillId="5" borderId="0" xfId="0" applyFont="1" applyFill="1" applyBorder="1" applyAlignment="1">
      <alignment horizontal="left" vertical="top" wrapText="1"/>
    </xf>
    <xf numFmtId="168" fontId="4" fillId="2" borderId="1" xfId="0" applyNumberFormat="1" applyFont="1" applyFill="1" applyBorder="1" applyAlignment="1" applyProtection="1">
      <alignment horizontal="left" vertical="top" wrapText="1"/>
      <protection locked="0"/>
    </xf>
    <xf numFmtId="168" fontId="4" fillId="6" borderId="1" xfId="0" applyNumberFormat="1" applyFont="1" applyFill="1" applyBorder="1" applyAlignment="1" applyProtection="1">
      <alignment horizontal="left" vertical="top" wrapText="1"/>
      <protection locked="0"/>
    </xf>
    <xf numFmtId="4" fontId="4" fillId="2" borderId="1" xfId="0" applyNumberFormat="1" applyFont="1" applyFill="1" applyBorder="1" applyAlignment="1" applyProtection="1">
      <alignment horizontal="left" vertical="top" wrapText="1"/>
      <protection locked="0"/>
    </xf>
    <xf numFmtId="4" fontId="4" fillId="6" borderId="1" xfId="0" applyNumberFormat="1" applyFont="1" applyFill="1" applyBorder="1" applyAlignment="1" applyProtection="1">
      <alignment horizontal="left" vertical="top" wrapText="1"/>
      <protection locked="0"/>
    </xf>
    <xf numFmtId="0" fontId="5" fillId="5" borderId="0" xfId="0" applyFont="1" applyFill="1" applyAlignment="1"/>
    <xf numFmtId="0" fontId="0" fillId="2" borderId="1" xfId="0" applyFont="1" applyFill="1" applyBorder="1" applyAlignment="1" applyProtection="1">
      <alignment horizontal="center"/>
      <protection locked="0"/>
    </xf>
    <xf numFmtId="0" fontId="5" fillId="5" borderId="0" xfId="0" applyFont="1" applyFill="1" applyBorder="1" applyAlignment="1"/>
    <xf numFmtId="9" fontId="0" fillId="5" borderId="0" xfId="2" applyFont="1" applyFill="1" applyBorder="1" applyAlignment="1"/>
    <xf numFmtId="0" fontId="5" fillId="0" borderId="1" xfId="10" applyNumberFormat="1" applyFont="1" applyBorder="1" applyAlignment="1"/>
    <xf numFmtId="0" fontId="4" fillId="0" borderId="0" xfId="0" applyFont="1" applyAlignment="1"/>
    <xf numFmtId="44" fontId="5" fillId="0" borderId="1" xfId="10" applyNumberFormat="1" applyFont="1" applyBorder="1" applyAlignment="1"/>
    <xf numFmtId="44" fontId="14" fillId="0" borderId="0" xfId="0" applyNumberFormat="1" applyFont="1" applyAlignment="1"/>
    <xf numFmtId="0" fontId="5" fillId="2" borderId="1" xfId="0" applyFont="1" applyFill="1" applyBorder="1" applyAlignment="1">
      <alignment horizontal="center" vertical="center"/>
    </xf>
    <xf numFmtId="0" fontId="4" fillId="0" borderId="0" xfId="0" applyFont="1" applyAlignment="1"/>
    <xf numFmtId="44" fontId="14" fillId="0" borderId="1" xfId="1" applyFont="1" applyBorder="1" applyAlignment="1"/>
    <xf numFmtId="44" fontId="5" fillId="0" borderId="1" xfId="1" applyFont="1" applyBorder="1" applyAlignment="1"/>
    <xf numFmtId="49" fontId="16" fillId="0" borderId="0" xfId="9" applyNumberFormat="1" applyFont="1" applyBorder="1" applyAlignment="1"/>
    <xf numFmtId="49" fontId="16" fillId="0" borderId="19" xfId="9" applyNumberFormat="1" applyFont="1" applyBorder="1" applyAlignment="1"/>
    <xf numFmtId="0" fontId="0" fillId="2" borderId="1" xfId="0" applyNumberFormat="1" applyFont="1" applyFill="1" applyBorder="1" applyAlignment="1" applyProtection="1">
      <protection locked="0"/>
    </xf>
    <xf numFmtId="0" fontId="5" fillId="2" borderId="1" xfId="0" applyNumberFormat="1" applyFont="1" applyFill="1" applyBorder="1" applyAlignment="1" applyProtection="1">
      <protection locked="0"/>
    </xf>
    <xf numFmtId="44" fontId="0" fillId="0" borderId="0" xfId="1" applyFont="1" applyAlignment="1"/>
    <xf numFmtId="0" fontId="5" fillId="0" borderId="0" xfId="0" applyFont="1" applyAlignment="1"/>
    <xf numFmtId="44" fontId="15" fillId="0" borderId="0" xfId="0" applyNumberFormat="1" applyFont="1" applyAlignment="1"/>
    <xf numFmtId="0" fontId="5" fillId="0" borderId="0" xfId="0" applyFont="1" applyFill="1" applyBorder="1" applyAlignment="1"/>
    <xf numFmtId="0" fontId="7" fillId="0" borderId="0" xfId="0" applyFont="1" applyBorder="1" applyAlignment="1"/>
    <xf numFmtId="0" fontId="0" fillId="0" borderId="0" xfId="0" applyFont="1" applyBorder="1" applyAlignment="1"/>
    <xf numFmtId="44" fontId="0" fillId="0" borderId="0" xfId="1" applyFont="1" applyBorder="1" applyAlignment="1"/>
    <xf numFmtId="44" fontId="0" fillId="0" borderId="0" xfId="0" applyNumberFormat="1" applyFont="1" applyBorder="1" applyAlignment="1"/>
    <xf numFmtId="0" fontId="4" fillId="0" borderId="0" xfId="0" applyFont="1" applyBorder="1" applyAlignment="1"/>
    <xf numFmtId="9" fontId="0" fillId="0" borderId="0" xfId="0" applyNumberFormat="1" applyFont="1" applyBorder="1" applyAlignment="1">
      <alignment horizontal="center"/>
    </xf>
    <xf numFmtId="9" fontId="9" fillId="0" borderId="25" xfId="2" applyFont="1" applyBorder="1" applyAlignment="1">
      <alignment horizontal="center" vertical="center"/>
    </xf>
    <xf numFmtId="0" fontId="7" fillId="0" borderId="23" xfId="0" applyFont="1" applyBorder="1" applyAlignment="1"/>
    <xf numFmtId="44" fontId="7" fillId="0" borderId="23" xfId="0" applyNumberFormat="1" applyFont="1" applyBorder="1" applyAlignment="1"/>
    <xf numFmtId="0" fontId="7" fillId="0" borderId="0" xfId="0" applyFont="1" applyBorder="1" applyAlignment="1">
      <alignment wrapText="1"/>
    </xf>
    <xf numFmtId="0" fontId="6" fillId="0" borderId="0" xfId="0" applyFont="1" applyBorder="1" applyAlignment="1">
      <alignment wrapText="1"/>
    </xf>
    <xf numFmtId="44" fontId="0" fillId="2" borderId="1" xfId="32" applyFont="1" applyFill="1" applyBorder="1" applyAlignment="1" applyProtection="1">
      <protection locked="0"/>
    </xf>
    <xf numFmtId="44" fontId="0" fillId="6" borderId="1" xfId="32" applyFont="1" applyFill="1" applyBorder="1" applyAlignment="1" applyProtection="1">
      <protection locked="0"/>
    </xf>
    <xf numFmtId="3" fontId="0" fillId="2" borderId="1" xfId="0" applyNumberFormat="1" applyFont="1" applyFill="1" applyBorder="1" applyAlignment="1" applyProtection="1">
      <protection locked="0"/>
    </xf>
    <xf numFmtId="3" fontId="0" fillId="6" borderId="1" xfId="0" applyNumberFormat="1" applyFont="1" applyFill="1" applyBorder="1" applyAlignment="1" applyProtection="1">
      <protection locked="0"/>
    </xf>
    <xf numFmtId="44" fontId="0" fillId="2" borderId="1" xfId="32" applyFont="1" applyFill="1" applyBorder="1" applyAlignment="1" applyProtection="1">
      <protection locked="0"/>
    </xf>
    <xf numFmtId="44" fontId="0" fillId="6" borderId="1" xfId="32" applyFont="1" applyFill="1" applyBorder="1" applyAlignment="1" applyProtection="1">
      <protection locked="0"/>
    </xf>
    <xf numFmtId="9" fontId="0" fillId="2" borderId="1" xfId="2" applyNumberFormat="1" applyFont="1" applyFill="1" applyBorder="1" applyAlignment="1" applyProtection="1">
      <protection locked="0"/>
    </xf>
    <xf numFmtId="9" fontId="0" fillId="6" borderId="1" xfId="2" applyNumberFormat="1" applyFont="1" applyFill="1" applyBorder="1" applyAlignment="1" applyProtection="1">
      <protection locked="0"/>
    </xf>
    <xf numFmtId="0" fontId="0" fillId="0" borderId="0" xfId="0" applyFont="1" applyAlignment="1"/>
    <xf numFmtId="0" fontId="7" fillId="0" borderId="21" xfId="0" applyFont="1" applyBorder="1" applyAlignment="1"/>
    <xf numFmtId="9" fontId="0" fillId="2" borderId="1" xfId="2" applyNumberFormat="1" applyFont="1" applyFill="1" applyBorder="1" applyAlignment="1" applyProtection="1">
      <protection locked="0"/>
    </xf>
    <xf numFmtId="9" fontId="0" fillId="5" borderId="0" xfId="2" applyFont="1" applyFill="1" applyBorder="1" applyAlignment="1"/>
    <xf numFmtId="49" fontId="0" fillId="2"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44" fontId="5" fillId="2" borderId="1" xfId="32" applyFont="1" applyFill="1" applyBorder="1" applyAlignment="1" applyProtection="1">
      <protection locked="0"/>
    </xf>
    <xf numFmtId="44" fontId="5" fillId="6" borderId="1" xfId="32" applyFont="1" applyFill="1" applyBorder="1" applyAlignment="1" applyProtection="1">
      <protection locked="0"/>
    </xf>
    <xf numFmtId="44" fontId="5" fillId="2" borderId="1" xfId="32" applyFont="1" applyFill="1" applyBorder="1" applyAlignment="1" applyProtection="1">
      <alignment horizontal="left" vertical="top" wrapText="1"/>
      <protection locked="0"/>
    </xf>
    <xf numFmtId="0" fontId="4" fillId="5" borderId="0" xfId="0" applyFont="1" applyFill="1" applyAlignment="1">
      <alignment horizontal="left" vertical="top" wrapText="1"/>
    </xf>
    <xf numFmtId="169" fontId="5" fillId="6" borderId="10" xfId="0" applyNumberFormat="1" applyFont="1" applyFill="1" applyBorder="1" applyAlignment="1" applyProtection="1">
      <alignment horizontal="left"/>
      <protection locked="0"/>
    </xf>
    <xf numFmtId="169" fontId="5" fillId="6" borderId="11" xfId="0" applyNumberFormat="1" applyFont="1" applyFill="1" applyBorder="1" applyAlignment="1" applyProtection="1">
      <alignment horizontal="left"/>
      <protection locked="0"/>
    </xf>
    <xf numFmtId="169" fontId="5" fillId="6" borderId="12" xfId="0" applyNumberFormat="1" applyFont="1" applyFill="1" applyBorder="1" applyAlignment="1" applyProtection="1">
      <alignment horizontal="left"/>
      <protection locked="0"/>
    </xf>
    <xf numFmtId="0" fontId="6" fillId="5" borderId="0" xfId="0" applyFont="1" applyFill="1" applyBorder="1" applyAlignment="1">
      <alignment horizontal="left" vertical="top" wrapText="1"/>
    </xf>
    <xf numFmtId="49" fontId="5" fillId="2" borderId="2" xfId="1" applyNumberFormat="1" applyFont="1" applyFill="1" applyBorder="1" applyAlignment="1" applyProtection="1">
      <alignment horizontal="left" vertical="top" wrapText="1"/>
      <protection locked="0"/>
    </xf>
    <xf numFmtId="49" fontId="5" fillId="2" borderId="3" xfId="1" applyNumberFormat="1" applyFont="1" applyFill="1" applyBorder="1" applyAlignment="1" applyProtection="1">
      <alignment horizontal="left" vertical="top" wrapText="1"/>
      <protection locked="0"/>
    </xf>
    <xf numFmtId="49" fontId="5" fillId="2" borderId="4" xfId="1" applyNumberFormat="1" applyFont="1" applyFill="1" applyBorder="1" applyAlignment="1" applyProtection="1">
      <alignment horizontal="left" vertical="top" wrapText="1"/>
      <protection locked="0"/>
    </xf>
    <xf numFmtId="49" fontId="5" fillId="2" borderId="5" xfId="1" applyNumberFormat="1" applyFont="1" applyFill="1" applyBorder="1" applyAlignment="1" applyProtection="1">
      <alignment horizontal="left" vertical="top" wrapText="1"/>
      <protection locked="0"/>
    </xf>
    <xf numFmtId="49" fontId="5" fillId="2" borderId="0" xfId="1" applyNumberFormat="1" applyFont="1" applyFill="1" applyBorder="1" applyAlignment="1" applyProtection="1">
      <alignment horizontal="left" vertical="top" wrapText="1"/>
      <protection locked="0"/>
    </xf>
    <xf numFmtId="49" fontId="5" fillId="2" borderId="6" xfId="1" applyNumberFormat="1" applyFont="1" applyFill="1" applyBorder="1" applyAlignment="1" applyProtection="1">
      <alignment horizontal="left" vertical="top" wrapText="1"/>
      <protection locked="0"/>
    </xf>
    <xf numFmtId="49" fontId="5" fillId="2" borderId="7" xfId="1" applyNumberFormat="1" applyFont="1" applyFill="1" applyBorder="1" applyAlignment="1" applyProtection="1">
      <alignment horizontal="left" vertical="top" wrapText="1"/>
      <protection locked="0"/>
    </xf>
    <xf numFmtId="49" fontId="5" fillId="2" borderId="8" xfId="1" applyNumberFormat="1" applyFont="1" applyFill="1" applyBorder="1" applyAlignment="1" applyProtection="1">
      <alignment horizontal="left" vertical="top" wrapText="1"/>
      <protection locked="0"/>
    </xf>
    <xf numFmtId="49" fontId="5" fillId="2" borderId="9" xfId="1" applyNumberFormat="1" applyFont="1" applyFill="1" applyBorder="1" applyAlignment="1" applyProtection="1">
      <alignment horizontal="left" vertical="top" wrapText="1"/>
      <protection locked="0"/>
    </xf>
    <xf numFmtId="0" fontId="4" fillId="5" borderId="6"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0" borderId="0" xfId="0" applyFont="1" applyBorder="1" applyAlignment="1">
      <alignment horizontal="left" vertical="top" wrapText="1"/>
    </xf>
    <xf numFmtId="0" fontId="5" fillId="5" borderId="0" xfId="0" applyFont="1" applyFill="1" applyAlignment="1">
      <alignment horizontal="left" vertical="top" wrapText="1"/>
    </xf>
    <xf numFmtId="0" fontId="5" fillId="5" borderId="0" xfId="0" applyFont="1" applyFill="1" applyBorder="1" applyAlignment="1">
      <alignment horizontal="left" vertical="top" wrapText="1"/>
    </xf>
    <xf numFmtId="0" fontId="4" fillId="5" borderId="0" xfId="0" applyFont="1" applyFill="1" applyAlignment="1">
      <alignment horizontal="left" vertical="top" wrapText="1"/>
    </xf>
    <xf numFmtId="0" fontId="6" fillId="5" borderId="6" xfId="0" applyFont="1" applyFill="1" applyBorder="1" applyAlignment="1">
      <alignment horizontal="left" vertical="top" wrapText="1"/>
    </xf>
    <xf numFmtId="44" fontId="5" fillId="2" borderId="2" xfId="1" applyFont="1" applyFill="1" applyBorder="1" applyAlignment="1">
      <alignment horizontal="left" vertical="top" wrapText="1"/>
    </xf>
    <xf numFmtId="44" fontId="5" fillId="2" borderId="3" xfId="1" applyFont="1" applyFill="1" applyBorder="1" applyAlignment="1">
      <alignment horizontal="left" vertical="top" wrapText="1"/>
    </xf>
    <xf numFmtId="44" fontId="5" fillId="2" borderId="4" xfId="1" applyFont="1" applyFill="1" applyBorder="1" applyAlignment="1">
      <alignment horizontal="left" vertical="top" wrapText="1"/>
    </xf>
    <xf numFmtId="44" fontId="5" fillId="2" borderId="5" xfId="1" applyFont="1" applyFill="1" applyBorder="1" applyAlignment="1">
      <alignment horizontal="left" vertical="top" wrapText="1"/>
    </xf>
    <xf numFmtId="44" fontId="5" fillId="2" borderId="0" xfId="1" applyFont="1" applyFill="1" applyBorder="1" applyAlignment="1">
      <alignment horizontal="left" vertical="top" wrapText="1"/>
    </xf>
    <xf numFmtId="44" fontId="5" fillId="2" borderId="6" xfId="1" applyFont="1" applyFill="1" applyBorder="1" applyAlignment="1">
      <alignment horizontal="left" vertical="top" wrapText="1"/>
    </xf>
    <xf numFmtId="44" fontId="5" fillId="2" borderId="7" xfId="1" applyFont="1" applyFill="1" applyBorder="1" applyAlignment="1">
      <alignment horizontal="left" vertical="top" wrapText="1"/>
    </xf>
    <xf numFmtId="44" fontId="5" fillId="2" borderId="8" xfId="1" applyFont="1" applyFill="1" applyBorder="1" applyAlignment="1">
      <alignment horizontal="left" vertical="top" wrapText="1"/>
    </xf>
    <xf numFmtId="44" fontId="5" fillId="2" borderId="9" xfId="1" applyFont="1" applyFill="1" applyBorder="1" applyAlignment="1">
      <alignment horizontal="left" vertical="top" wrapText="1"/>
    </xf>
    <xf numFmtId="0" fontId="5" fillId="2" borderId="2" xfId="0" applyFont="1" applyFill="1" applyBorder="1" applyAlignment="1">
      <alignment horizontal="left" vertical="top" wrapText="1"/>
    </xf>
    <xf numFmtId="0" fontId="0" fillId="6" borderId="1" xfId="0" applyFont="1" applyFill="1" applyBorder="1" applyAlignment="1" applyProtection="1">
      <alignment horizontal="center"/>
      <protection locked="0"/>
    </xf>
    <xf numFmtId="0" fontId="0" fillId="2" borderId="1" xfId="0" applyFont="1" applyFill="1" applyBorder="1" applyAlignment="1" applyProtection="1">
      <alignment horizontal="center"/>
      <protection locked="0"/>
    </xf>
    <xf numFmtId="0" fontId="0" fillId="6" borderId="1" xfId="0" applyFont="1" applyFill="1" applyBorder="1" applyAlignment="1" applyProtection="1">
      <alignment horizontal="center" wrapText="1"/>
      <protection locked="0"/>
    </xf>
    <xf numFmtId="0" fontId="21" fillId="5" borderId="0" xfId="0" applyFont="1" applyFill="1" applyAlignment="1">
      <alignment horizontal="center"/>
    </xf>
    <xf numFmtId="0" fontId="5" fillId="5" borderId="0" xfId="0" applyFont="1" applyFill="1" applyAlignment="1">
      <alignment horizontal="center"/>
    </xf>
    <xf numFmtId="0" fontId="7" fillId="5" borderId="0" xfId="0" applyFont="1" applyFill="1" applyAlignment="1">
      <alignment horizontal="center"/>
    </xf>
    <xf numFmtId="0" fontId="5" fillId="5" borderId="0" xfId="0" applyFont="1" applyFill="1" applyAlignment="1">
      <alignment horizontal="center" vertical="top" wrapText="1"/>
    </xf>
    <xf numFmtId="0" fontId="0" fillId="2" borderId="10" xfId="0" applyNumberFormat="1" applyFont="1" applyFill="1" applyBorder="1" applyAlignment="1" applyProtection="1">
      <alignment horizontal="center"/>
      <protection locked="0"/>
    </xf>
    <xf numFmtId="0" fontId="0" fillId="2" borderId="12" xfId="0" applyNumberFormat="1" applyFont="1" applyFill="1" applyBorder="1" applyAlignment="1" applyProtection="1">
      <alignment horizontal="center"/>
      <protection locked="0"/>
    </xf>
    <xf numFmtId="0" fontId="0" fillId="6" borderId="10" xfId="0" applyNumberFormat="1" applyFont="1" applyFill="1" applyBorder="1" applyAlignment="1" applyProtection="1">
      <alignment horizontal="center"/>
      <protection locked="0"/>
    </xf>
    <xf numFmtId="0" fontId="0" fillId="6" borderId="12" xfId="0" applyNumberFormat="1" applyFont="1" applyFill="1" applyBorder="1" applyAlignment="1" applyProtection="1">
      <alignment horizontal="center"/>
      <protection locked="0"/>
    </xf>
    <xf numFmtId="0" fontId="0" fillId="2" borderId="10" xfId="0" applyFont="1" applyFill="1" applyBorder="1" applyAlignment="1" applyProtection="1">
      <alignment horizontal="center"/>
      <protection locked="0"/>
    </xf>
    <xf numFmtId="0" fontId="0" fillId="2" borderId="12" xfId="0" applyFont="1" applyFill="1" applyBorder="1" applyAlignment="1" applyProtection="1">
      <alignment horizontal="center"/>
      <protection locked="0"/>
    </xf>
    <xf numFmtId="0" fontId="9" fillId="0" borderId="21" xfId="0" applyFont="1" applyBorder="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7" fillId="0" borderId="21" xfId="0" applyFont="1" applyBorder="1" applyAlignment="1">
      <alignment horizontal="center" vertical="center"/>
    </xf>
    <xf numFmtId="0" fontId="7" fillId="0" borderId="23" xfId="0" applyFont="1" applyBorder="1" applyAlignment="1">
      <alignment horizontal="center" vertical="center"/>
    </xf>
    <xf numFmtId="0" fontId="5" fillId="2" borderId="1"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6" borderId="1" xfId="0" applyFill="1" applyBorder="1" applyAlignment="1" applyProtection="1">
      <alignment horizontal="center"/>
      <protection locked="0"/>
    </xf>
    <xf numFmtId="166" fontId="0" fillId="2" borderId="1" xfId="0" applyNumberFormat="1" applyFill="1" applyBorder="1" applyAlignment="1" applyProtection="1">
      <alignment horizontal="center"/>
      <protection locked="0"/>
    </xf>
    <xf numFmtId="0" fontId="0" fillId="5" borderId="0" xfId="0" applyFill="1" applyAlignment="1">
      <alignment horizontal="center"/>
    </xf>
    <xf numFmtId="0" fontId="0" fillId="5" borderId="0" xfId="0" applyFill="1"/>
    <xf numFmtId="0" fontId="0" fillId="2" borderId="24" xfId="0" applyFill="1" applyBorder="1" applyAlignment="1" applyProtection="1">
      <alignment horizontal="center"/>
      <protection locked="0"/>
    </xf>
    <xf numFmtId="167" fontId="5" fillId="6" borderId="1" xfId="0" applyNumberFormat="1" applyFont="1" applyFill="1" applyBorder="1" applyAlignment="1" applyProtection="1">
      <alignment horizontal="center"/>
      <protection locked="0"/>
    </xf>
    <xf numFmtId="167" fontId="0" fillId="6" borderId="1" xfId="0" applyNumberFormat="1" applyFill="1" applyBorder="1" applyAlignment="1" applyProtection="1">
      <alignment horizontal="center"/>
      <protection locked="0"/>
    </xf>
    <xf numFmtId="0" fontId="5" fillId="6" borderId="1" xfId="0" applyFont="1" applyFill="1" applyBorder="1" applyAlignment="1" applyProtection="1">
      <alignment horizontal="center"/>
      <protection locked="0"/>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0" fillId="2" borderId="5" xfId="0" applyFill="1" applyBorder="1" applyAlignment="1">
      <alignment horizontal="left" vertical="top" wrapText="1"/>
    </xf>
    <xf numFmtId="0" fontId="0" fillId="2" borderId="0" xfId="0" applyFill="1" applyAlignment="1">
      <alignment horizontal="left" vertical="top"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 xfId="0" applyFill="1" applyBorder="1" applyAlignment="1">
      <alignment horizontal="left" vertical="top" wrapText="1"/>
    </xf>
    <xf numFmtId="3" fontId="0" fillId="2" borderId="1" xfId="0" applyNumberFormat="1" applyFill="1" applyBorder="1" applyAlignment="1">
      <alignment horizontal="left" vertical="top" wrapText="1"/>
    </xf>
    <xf numFmtId="3" fontId="5" fillId="2" borderId="1" xfId="0" applyNumberFormat="1" applyFont="1" applyFill="1" applyBorder="1" applyAlignment="1">
      <alignment horizontal="left" vertical="top" wrapText="1"/>
    </xf>
    <xf numFmtId="0" fontId="5" fillId="2" borderId="10" xfId="0" applyFont="1" applyFill="1" applyBorder="1" applyAlignment="1">
      <alignment horizontal="left" wrapText="1"/>
    </xf>
    <xf numFmtId="0" fontId="5" fillId="2" borderId="11" xfId="0" applyFont="1" applyFill="1" applyBorder="1" applyAlignment="1">
      <alignment horizontal="left" wrapText="1"/>
    </xf>
    <xf numFmtId="0" fontId="5" fillId="2" borderId="12" xfId="0" applyFont="1" applyFill="1" applyBorder="1" applyAlignment="1">
      <alignment horizontal="left" wrapText="1"/>
    </xf>
    <xf numFmtId="0" fontId="5" fillId="2" borderId="10" xfId="0" applyFont="1" applyFill="1" applyBorder="1" applyAlignment="1">
      <alignment vertical="top" wrapText="1"/>
    </xf>
    <xf numFmtId="0" fontId="0" fillId="2" borderId="11" xfId="0" applyFill="1" applyBorder="1" applyAlignment="1">
      <alignment vertical="top" wrapText="1"/>
    </xf>
    <xf numFmtId="0" fontId="0" fillId="2" borderId="12" xfId="0" applyFill="1" applyBorder="1" applyAlignment="1">
      <alignment vertical="top" wrapText="1"/>
    </xf>
    <xf numFmtId="0" fontId="0" fillId="2" borderId="10" xfId="0" applyFill="1" applyBorder="1" applyAlignment="1">
      <alignment vertical="top" wrapText="1"/>
    </xf>
    <xf numFmtId="44" fontId="0" fillId="2" borderId="1" xfId="1" applyFont="1" applyFill="1" applyBorder="1" applyAlignment="1" applyProtection="1">
      <protection locked="0"/>
    </xf>
    <xf numFmtId="44" fontId="0" fillId="2" borderId="1" xfId="1" applyFont="1" applyFill="1" applyBorder="1" applyAlignment="1"/>
    <xf numFmtId="3" fontId="5" fillId="2" borderId="1" xfId="30" applyNumberFormat="1" applyFill="1" applyBorder="1" applyProtection="1">
      <protection locked="0"/>
    </xf>
    <xf numFmtId="3" fontId="0" fillId="6" borderId="1" xfId="0" applyNumberFormat="1" applyFill="1" applyBorder="1" applyProtection="1">
      <protection locked="0"/>
    </xf>
    <xf numFmtId="3" fontId="0" fillId="2" borderId="1" xfId="0" applyNumberFormat="1" applyFill="1" applyBorder="1" applyProtection="1">
      <protection locked="0"/>
    </xf>
    <xf numFmtId="44" fontId="5" fillId="2" borderId="1" xfId="1" applyFont="1" applyFill="1" applyBorder="1" applyAlignment="1" applyProtection="1">
      <alignment horizontal="left" vertical="top" wrapText="1"/>
      <protection locked="0"/>
    </xf>
    <xf numFmtId="169" fontId="0" fillId="6" borderId="1" xfId="0" applyNumberFormat="1" applyFill="1" applyBorder="1" applyAlignment="1" applyProtection="1">
      <alignment horizontal="right"/>
      <protection locked="0"/>
    </xf>
    <xf numFmtId="9" fontId="0" fillId="2" borderId="1" xfId="1" applyNumberFormat="1" applyFont="1" applyFill="1" applyBorder="1" applyAlignment="1" applyProtection="1">
      <protection locked="0"/>
    </xf>
    <xf numFmtId="9" fontId="0" fillId="6" borderId="1" xfId="0" applyNumberFormat="1" applyFill="1" applyBorder="1" applyAlignment="1" applyProtection="1">
      <alignment horizontal="right"/>
      <protection locked="0"/>
    </xf>
    <xf numFmtId="4" fontId="0" fillId="5" borderId="0" xfId="0" applyNumberFormat="1" applyFill="1" applyAlignment="1">
      <alignment horizontal="right"/>
    </xf>
    <xf numFmtId="9" fontId="5" fillId="2" borderId="1" xfId="2" applyFont="1" applyFill="1" applyBorder="1" applyAlignment="1" applyProtection="1">
      <protection locked="0"/>
    </xf>
    <xf numFmtId="9" fontId="5" fillId="6" borderId="1" xfId="2" applyFont="1" applyFill="1" applyBorder="1" applyAlignment="1" applyProtection="1">
      <protection locked="0"/>
    </xf>
  </cellXfs>
  <cellStyles count="40">
    <cellStyle name="Comma 2" xfId="27" xr:uid="{00000000-0005-0000-0000-000000000000}"/>
    <cellStyle name="Comma 3" xfId="28" xr:uid="{00000000-0005-0000-0000-000001000000}"/>
    <cellStyle name="Millares 2" xfId="6" xr:uid="{00000000-0005-0000-0000-000002000000}"/>
    <cellStyle name="Millares 3" xfId="11" xr:uid="{00000000-0005-0000-0000-000003000000}"/>
    <cellStyle name="Millares 3 2" xfId="21" xr:uid="{00000000-0005-0000-0000-000004000000}"/>
    <cellStyle name="Millares 4" xfId="16" xr:uid="{00000000-0005-0000-0000-000005000000}"/>
    <cellStyle name="Millares 4 2" xfId="25" xr:uid="{00000000-0005-0000-0000-000006000000}"/>
    <cellStyle name="Millares 4 3" xfId="37" xr:uid="{00000000-0005-0000-0000-000002000000}"/>
    <cellStyle name="Millares 5" xfId="18" xr:uid="{00000000-0005-0000-0000-000007000000}"/>
    <cellStyle name="Millares 5 2" xfId="39" xr:uid="{00000000-0005-0000-0000-000003000000}"/>
    <cellStyle name="Moneda" xfId="1" builtinId="4"/>
    <cellStyle name="Moneda 2" xfId="3" xr:uid="{00000000-0005-0000-0000-000009000000}"/>
    <cellStyle name="Moneda 2 2" xfId="7" xr:uid="{00000000-0005-0000-0000-00000A000000}"/>
    <cellStyle name="Moneda 2 2 2" xfId="19" xr:uid="{00000000-0005-0000-0000-00000B000000}"/>
    <cellStyle name="Moneda 2 2 3" xfId="32" xr:uid="{00000000-0005-0000-0000-000006000000}"/>
    <cellStyle name="Moneda 2 3" xfId="10" xr:uid="{00000000-0005-0000-0000-00000C000000}"/>
    <cellStyle name="Moneda 2 3 2" xfId="33" xr:uid="{00000000-0005-0000-0000-000007000000}"/>
    <cellStyle name="Moneda 2 4" xfId="31" xr:uid="{00000000-0005-0000-0000-000005000000}"/>
    <cellStyle name="Moneda 3" xfId="14" xr:uid="{00000000-0005-0000-0000-00000D000000}"/>
    <cellStyle name="Moneda 3 2" xfId="24" xr:uid="{00000000-0005-0000-0000-00000E000000}"/>
    <cellStyle name="Moneda 3 3" xfId="36" xr:uid="{00000000-0005-0000-0000-000008000000}"/>
    <cellStyle name="Moneda 4" xfId="17" xr:uid="{00000000-0005-0000-0000-00000F000000}"/>
    <cellStyle name="Moneda 4 2" xfId="38" xr:uid="{00000000-0005-0000-0000-000009000000}"/>
    <cellStyle name="Moneda 5" xfId="29" xr:uid="{00000000-0005-0000-0000-00004D000000}"/>
    <cellStyle name="Normal" xfId="0" builtinId="0"/>
    <cellStyle name="Normal 2" xfId="5" xr:uid="{00000000-0005-0000-0000-000011000000}"/>
    <cellStyle name="Normal 2 2" xfId="15" xr:uid="{00000000-0005-0000-0000-000012000000}"/>
    <cellStyle name="Normal 3" xfId="12" xr:uid="{00000000-0005-0000-0000-000013000000}"/>
    <cellStyle name="Normal 3 2" xfId="22" xr:uid="{00000000-0005-0000-0000-000014000000}"/>
    <cellStyle name="Normal 3 3" xfId="34" xr:uid="{00000000-0005-0000-0000-00000D000000}"/>
    <cellStyle name="Normal 4" xfId="26" xr:uid="{00000000-0005-0000-0000-000015000000}"/>
    <cellStyle name="Normal 5" xfId="30" xr:uid="{00000000-0005-0000-0000-000055000000}"/>
    <cellStyle name="Porcentaje" xfId="2" builtinId="5"/>
    <cellStyle name="Porcentaje 2" xfId="4" xr:uid="{00000000-0005-0000-0000-000017000000}"/>
    <cellStyle name="Porcentaje 2 2" xfId="8" xr:uid="{00000000-0005-0000-0000-000018000000}"/>
    <cellStyle name="Porcentaje 2 2 2" xfId="20" xr:uid="{00000000-0005-0000-0000-000019000000}"/>
    <cellStyle name="Porcentaje 2 3" xfId="9" xr:uid="{00000000-0005-0000-0000-00001A000000}"/>
    <cellStyle name="Porcentaje 3" xfId="13" xr:uid="{00000000-0005-0000-0000-00001B000000}"/>
    <cellStyle name="Porcentaje 3 2" xfId="23" xr:uid="{00000000-0005-0000-0000-00001C000000}"/>
    <cellStyle name="Porcentaje 3 3" xfId="35" xr:uid="{00000000-0005-0000-0000-000012000000}"/>
  </cellStyles>
  <dxfs count="0"/>
  <tableStyles count="0" defaultTableStyle="TableStyleMedium2" defaultPivotStyle="PivotStyleLight16"/>
  <colors>
    <mruColors>
      <color rgb="FFBF76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MX"/>
              <a:t>CAPEX Investment Behavior</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MX"/>
        </a:p>
      </c:txPr>
    </c:title>
    <c:autoTitleDeleted val="0"/>
    <c:plotArea>
      <c:layout>
        <c:manualLayout>
          <c:layoutTarget val="inner"/>
          <c:xMode val="edge"/>
          <c:yMode val="edge"/>
          <c:x val="0.18838540343747356"/>
          <c:y val="0.22412294158637117"/>
          <c:w val="0.79249870647889442"/>
          <c:h val="0.67157769718335825"/>
        </c:manualLayout>
      </c:layout>
      <c:barChart>
        <c:barDir val="col"/>
        <c:grouping val="stacked"/>
        <c:varyColors val="0"/>
        <c:ser>
          <c:idx val="0"/>
          <c:order val="0"/>
          <c:tx>
            <c:strRef>
              <c:f>Infographic!$A$3</c:f>
              <c:strCache>
                <c:ptCount val="1"/>
                <c:pt idx="0">
                  <c:v>Commited</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Infographic!$B$2:$F$2</c:f>
              <c:strCache>
                <c:ptCount val="5"/>
                <c:pt idx="0">
                  <c:v>Year 1</c:v>
                </c:pt>
                <c:pt idx="1">
                  <c:v>Year 2</c:v>
                </c:pt>
                <c:pt idx="2">
                  <c:v>Year 3</c:v>
                </c:pt>
                <c:pt idx="3">
                  <c:v>Year 4</c:v>
                </c:pt>
                <c:pt idx="4">
                  <c:v>Year 5</c:v>
                </c:pt>
              </c:strCache>
            </c:strRef>
          </c:cat>
          <c:val>
            <c:numRef>
              <c:f>Infographic!$B$3:$F$3</c:f>
              <c:numCache>
                <c:formatCode>_("$"* #,##0.00_);_("$"* \(#,##0.00\);_("$"* "-"??_);_(@_)</c:formatCode>
                <c:ptCount val="5"/>
                <c:pt idx="0">
                  <c:v>264216</c:v>
                </c:pt>
                <c:pt idx="1">
                  <c:v>493163.36842105264</c:v>
                </c:pt>
                <c:pt idx="2">
                  <c:v>643163.36842105258</c:v>
                </c:pt>
                <c:pt idx="3">
                  <c:v>793163.36842105258</c:v>
                </c:pt>
                <c:pt idx="4">
                  <c:v>943163.36842105258</c:v>
                </c:pt>
              </c:numCache>
            </c:numRef>
          </c:val>
          <c:extLst>
            <c:ext xmlns:c16="http://schemas.microsoft.com/office/drawing/2014/chart" uri="{C3380CC4-5D6E-409C-BE32-E72D297353CC}">
              <c16:uniqueId val="{00000000-A642-460B-AAA3-B1901FF0902D}"/>
            </c:ext>
          </c:extLst>
        </c:ser>
        <c:ser>
          <c:idx val="1"/>
          <c:order val="1"/>
          <c:tx>
            <c:strRef>
              <c:f>Infographic!$A$4</c:f>
              <c:strCache>
                <c:ptCount val="1"/>
                <c:pt idx="0">
                  <c:v>Non-commited</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Infographic!$B$2:$F$2</c:f>
              <c:strCache>
                <c:ptCount val="5"/>
                <c:pt idx="0">
                  <c:v>Year 1</c:v>
                </c:pt>
                <c:pt idx="1">
                  <c:v>Year 2</c:v>
                </c:pt>
                <c:pt idx="2">
                  <c:v>Year 3</c:v>
                </c:pt>
                <c:pt idx="3">
                  <c:v>Year 4</c:v>
                </c:pt>
                <c:pt idx="4">
                  <c:v>Year 5</c:v>
                </c:pt>
              </c:strCache>
            </c:strRef>
          </c:cat>
          <c:val>
            <c:numRef>
              <c:f>Infographic!$B$4:$F$4</c:f>
              <c:numCache>
                <c:formatCode>_("$"* #,##0.00_);_("$"* \(#,##0.00\);_("$"* "-"??_);_(@_)</c:formatCode>
                <c:ptCount val="5"/>
                <c:pt idx="0">
                  <c:v>0</c:v>
                </c:pt>
                <c:pt idx="1">
                  <c:v>0</c:v>
                </c:pt>
                <c:pt idx="2">
                  <c:v>0</c:v>
                </c:pt>
                <c:pt idx="3">
                  <c:v>0</c:v>
                </c:pt>
                <c:pt idx="4">
                  <c:v>0</c:v>
                </c:pt>
              </c:numCache>
            </c:numRef>
          </c:val>
          <c:extLst>
            <c:ext xmlns:c16="http://schemas.microsoft.com/office/drawing/2014/chart" uri="{C3380CC4-5D6E-409C-BE32-E72D297353CC}">
              <c16:uniqueId val="{00000001-A642-460B-AAA3-B1901FF0902D}"/>
            </c:ext>
          </c:extLst>
        </c:ser>
        <c:dLbls>
          <c:showLegendKey val="0"/>
          <c:showVal val="0"/>
          <c:showCatName val="0"/>
          <c:showSerName val="0"/>
          <c:showPercent val="0"/>
          <c:showBubbleSize val="0"/>
        </c:dLbls>
        <c:gapWidth val="269"/>
        <c:overlap val="100"/>
        <c:axId val="533087936"/>
        <c:axId val="533088264"/>
      </c:barChart>
      <c:lineChart>
        <c:grouping val="stacked"/>
        <c:varyColors val="0"/>
        <c:ser>
          <c:idx val="2"/>
          <c:order val="2"/>
          <c:tx>
            <c:strRef>
              <c:f>Infographic!$A$5</c:f>
              <c:strCache>
                <c:ptCount val="1"/>
                <c:pt idx="0">
                  <c:v>Densidad CAPEX</c:v>
                </c:pt>
              </c:strCache>
            </c:strRef>
          </c:tx>
          <c:spPr>
            <a:ln w="31750" cap="rnd">
              <a:solidFill>
                <a:srgbClr val="7030A0"/>
              </a:solidFill>
              <a:round/>
            </a:ln>
            <a:effectLst>
              <a:outerShdw blurRad="40000" dist="23000" dir="5400000" rotWithShape="0">
                <a:srgbClr val="000000">
                  <a:alpha val="35000"/>
                </a:srgbClr>
              </a:outerShdw>
            </a:effectLst>
          </c:spPr>
          <c:marker>
            <c:symbol val="circle"/>
            <c:size val="6"/>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w="12700">
                <a:solidFill>
                  <a:schemeClr val="lt2"/>
                </a:solidFill>
                <a:round/>
              </a:ln>
              <a:effectLst>
                <a:outerShdw blurRad="40000" dist="23000" dir="5400000" rotWithShape="0">
                  <a:srgbClr val="000000">
                    <a:alpha val="35000"/>
                  </a:srgbClr>
                </a:outerShdw>
              </a:effectLst>
            </c:spPr>
          </c:marker>
          <c:cat>
            <c:strRef>
              <c:f>Infographic!$B$2:$F$2</c:f>
              <c:strCache>
                <c:ptCount val="5"/>
                <c:pt idx="0">
                  <c:v>Year 1</c:v>
                </c:pt>
                <c:pt idx="1">
                  <c:v>Year 2</c:v>
                </c:pt>
                <c:pt idx="2">
                  <c:v>Year 3</c:v>
                </c:pt>
                <c:pt idx="3">
                  <c:v>Year 4</c:v>
                </c:pt>
                <c:pt idx="4">
                  <c:v>Year 5</c:v>
                </c:pt>
              </c:strCache>
            </c:strRef>
          </c:cat>
          <c:val>
            <c:numRef>
              <c:f>Infographic!$B$5:$F$5</c:f>
              <c:numCache>
                <c:formatCode>_("$"* #,##0.00_);_("$"* \(#,##0.00\);_("$"* "-"??_);_(@_)</c:formatCode>
                <c:ptCount val="5"/>
                <c:pt idx="0">
                  <c:v>108745.81115264402</c:v>
                </c:pt>
                <c:pt idx="1">
                  <c:v>202975.78696868318</c:v>
                </c:pt>
                <c:pt idx="2">
                  <c:v>264712.66767574329</c:v>
                </c:pt>
                <c:pt idx="3">
                  <c:v>326449.54838280345</c:v>
                </c:pt>
                <c:pt idx="4">
                  <c:v>388186.42908986361</c:v>
                </c:pt>
              </c:numCache>
            </c:numRef>
          </c:val>
          <c:smooth val="0"/>
          <c:extLst>
            <c:ext xmlns:c16="http://schemas.microsoft.com/office/drawing/2014/chart" uri="{C3380CC4-5D6E-409C-BE32-E72D297353CC}">
              <c16:uniqueId val="{00000002-A642-460B-AAA3-B1901FF0902D}"/>
            </c:ext>
          </c:extLst>
        </c:ser>
        <c:dLbls>
          <c:showLegendKey val="0"/>
          <c:showVal val="0"/>
          <c:showCatName val="0"/>
          <c:showSerName val="0"/>
          <c:showPercent val="0"/>
          <c:showBubbleSize val="0"/>
        </c:dLbls>
        <c:marker val="1"/>
        <c:smooth val="0"/>
        <c:axId val="607240584"/>
        <c:axId val="607240256"/>
      </c:lineChart>
      <c:catAx>
        <c:axId val="53308793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crossAx val="533088264"/>
        <c:crossesAt val="0"/>
        <c:auto val="1"/>
        <c:lblAlgn val="ctr"/>
        <c:lblOffset val="100"/>
        <c:noMultiLvlLbl val="0"/>
      </c:catAx>
      <c:valAx>
        <c:axId val="533088264"/>
        <c:scaling>
          <c:orientation val="minMax"/>
          <c:max val="50000000"/>
        </c:scaling>
        <c:delete val="0"/>
        <c:axPos val="l"/>
        <c:majorGridlines>
          <c:spPr>
            <a:ln w="9525" cap="flat" cmpd="sng" algn="ctr">
              <a:solidFill>
                <a:schemeClr val="tx2">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crossAx val="533087936"/>
        <c:crosses val="autoZero"/>
        <c:crossBetween val="between"/>
      </c:valAx>
      <c:valAx>
        <c:axId val="607240256"/>
        <c:scaling>
          <c:orientation val="minMax"/>
          <c:max val="15000000"/>
        </c:scaling>
        <c:delete val="0"/>
        <c:axPos val="r"/>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crossAx val="607240584"/>
        <c:crosses val="max"/>
        <c:crossBetween val="between"/>
      </c:valAx>
      <c:catAx>
        <c:axId val="607240584"/>
        <c:scaling>
          <c:orientation val="minMax"/>
        </c:scaling>
        <c:delete val="1"/>
        <c:axPos val="b"/>
        <c:numFmt formatCode="General" sourceLinked="1"/>
        <c:majorTickMark val="none"/>
        <c:minorTickMark val="none"/>
        <c:tickLblPos val="nextTo"/>
        <c:crossAx val="607240256"/>
        <c:crosses val="autoZero"/>
        <c:auto val="1"/>
        <c:lblAlgn val="ctr"/>
        <c:lblOffset val="100"/>
        <c:noMultiLvlLbl val="0"/>
      </c:catAx>
      <c:spPr>
        <a:noFill/>
        <a:ln>
          <a:noFill/>
        </a:ln>
        <a:effectLst/>
      </c:spPr>
    </c:plotArea>
    <c:legend>
      <c:legendPos val="b"/>
      <c:layout>
        <c:manualLayout>
          <c:xMode val="edge"/>
          <c:yMode val="edge"/>
          <c:x val="0.19342100094631029"/>
          <c:y val="0.12317629999084558"/>
          <c:w val="0.60089466316710416"/>
          <c:h val="7.922590662082733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2"/>
                </a:solidFill>
                <a:latin typeface="+mn-lt"/>
                <a:ea typeface="+mn-ea"/>
                <a:cs typeface="+mn-cs"/>
              </a:defRPr>
            </a:pPr>
            <a:r>
              <a:rPr lang="es-MX" b="1">
                <a:solidFill>
                  <a:schemeClr val="tx2"/>
                </a:solidFill>
              </a:rPr>
              <a:t>Payroll Behavior</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2"/>
              </a:solidFill>
              <a:latin typeface="+mn-lt"/>
              <a:ea typeface="+mn-ea"/>
              <a:cs typeface="+mn-cs"/>
            </a:defRPr>
          </a:pPr>
          <a:endParaRPr lang="es-MX"/>
        </a:p>
      </c:txPr>
    </c:title>
    <c:autoTitleDeleted val="0"/>
    <c:plotArea>
      <c:layout/>
      <c:barChart>
        <c:barDir val="col"/>
        <c:grouping val="stacked"/>
        <c:varyColors val="0"/>
        <c:ser>
          <c:idx val="0"/>
          <c:order val="0"/>
          <c:tx>
            <c:strRef>
              <c:f>Infographic!$A$24</c:f>
              <c:strCache>
                <c:ptCount val="1"/>
                <c:pt idx="0">
                  <c:v>Manufacturing Labor</c:v>
                </c:pt>
              </c:strCache>
            </c:strRef>
          </c:tx>
          <c:spPr>
            <a:solidFill>
              <a:srgbClr val="C00000"/>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Infographic!$B$24:$F$24</c:f>
              <c:numCache>
                <c:formatCode>_("$"* #,##0.00_);_("$"* \(#,##0.00\);_("$"* "-"??_);_(@_)</c:formatCode>
                <c:ptCount val="5"/>
                <c:pt idx="0">
                  <c:v>0</c:v>
                </c:pt>
                <c:pt idx="1">
                  <c:v>349440</c:v>
                </c:pt>
                <c:pt idx="2">
                  <c:v>748800</c:v>
                </c:pt>
                <c:pt idx="3">
                  <c:v>1173120</c:v>
                </c:pt>
                <c:pt idx="4">
                  <c:v>1672320</c:v>
                </c:pt>
              </c:numCache>
            </c:numRef>
          </c:val>
          <c:extLst>
            <c:ext xmlns:c16="http://schemas.microsoft.com/office/drawing/2014/chart" uri="{C3380CC4-5D6E-409C-BE32-E72D297353CC}">
              <c16:uniqueId val="{00000000-718C-40C0-BA4C-DEDBA730D6FF}"/>
            </c:ext>
          </c:extLst>
        </c:ser>
        <c:ser>
          <c:idx val="1"/>
          <c:order val="1"/>
          <c:tx>
            <c:strRef>
              <c:f>Infographic!$A$25</c:f>
              <c:strCache>
                <c:ptCount val="1"/>
                <c:pt idx="0">
                  <c:v>Administrative staff</c:v>
                </c:pt>
              </c:strCache>
            </c:strRef>
          </c:tx>
          <c:spPr>
            <a:solidFill>
              <a:schemeClr val="accent6">
                <a:lumMod val="75000"/>
              </a:schemeClr>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Infographic!$B$25:$F$25</c:f>
              <c:numCache>
                <c:formatCode>_("$"* #,##0.00_);_("$"* \(#,##0.00\);_("$"* "-"??_);_(@_)</c:formatCode>
                <c:ptCount val="5"/>
                <c:pt idx="0">
                  <c:v>13800</c:v>
                </c:pt>
                <c:pt idx="1">
                  <c:v>27600</c:v>
                </c:pt>
                <c:pt idx="2">
                  <c:v>41400</c:v>
                </c:pt>
                <c:pt idx="3">
                  <c:v>55200</c:v>
                </c:pt>
                <c:pt idx="4">
                  <c:v>69000</c:v>
                </c:pt>
              </c:numCache>
            </c:numRef>
          </c:val>
          <c:extLst>
            <c:ext xmlns:c16="http://schemas.microsoft.com/office/drawing/2014/chart" uri="{C3380CC4-5D6E-409C-BE32-E72D297353CC}">
              <c16:uniqueId val="{00000001-718C-40C0-BA4C-DEDBA730D6FF}"/>
            </c:ext>
          </c:extLst>
        </c:ser>
        <c:ser>
          <c:idx val="2"/>
          <c:order val="2"/>
          <c:tx>
            <c:strRef>
              <c:f>Infographic!$A$26</c:f>
              <c:strCache>
                <c:ptCount val="1"/>
                <c:pt idx="0">
                  <c:v>Technicians</c:v>
                </c:pt>
              </c:strCache>
            </c:strRef>
          </c:tx>
          <c:spPr>
            <a:solidFill>
              <a:srgbClr val="FFC000"/>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Infographic!$B$26:$F$26</c:f>
              <c:numCache>
                <c:formatCode>_("$"* #,##0.00_);_("$"* \(#,##0.00\);_("$"* "-"??_);_(@_)</c:formatCode>
                <c:ptCount val="5"/>
                <c:pt idx="0">
                  <c:v>0</c:v>
                </c:pt>
                <c:pt idx="1">
                  <c:v>19200</c:v>
                </c:pt>
                <c:pt idx="2">
                  <c:v>38400</c:v>
                </c:pt>
                <c:pt idx="3">
                  <c:v>57600</c:v>
                </c:pt>
                <c:pt idx="4">
                  <c:v>76800</c:v>
                </c:pt>
              </c:numCache>
            </c:numRef>
          </c:val>
          <c:extLst>
            <c:ext xmlns:c16="http://schemas.microsoft.com/office/drawing/2014/chart" uri="{C3380CC4-5D6E-409C-BE32-E72D297353CC}">
              <c16:uniqueId val="{00000002-718C-40C0-BA4C-DEDBA730D6FF}"/>
            </c:ext>
          </c:extLst>
        </c:ser>
        <c:ser>
          <c:idx val="3"/>
          <c:order val="3"/>
          <c:tx>
            <c:strRef>
              <c:f>Infographic!$A$27</c:f>
              <c:strCache>
                <c:ptCount val="1"/>
                <c:pt idx="0">
                  <c:v>Engineers</c:v>
                </c:pt>
              </c:strCache>
            </c:strRef>
          </c:tx>
          <c:spPr>
            <a:solidFill>
              <a:schemeClr val="tx2"/>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Infographic!$B$27:$F$27</c:f>
              <c:numCache>
                <c:formatCode>_("$"* #,##0.00_);_("$"* \(#,##0.00\);_("$"* "-"??_);_(@_)</c:formatCode>
                <c:ptCount val="5"/>
                <c:pt idx="0">
                  <c:v>0</c:v>
                </c:pt>
                <c:pt idx="1">
                  <c:v>27600</c:v>
                </c:pt>
                <c:pt idx="2">
                  <c:v>69000</c:v>
                </c:pt>
                <c:pt idx="3">
                  <c:v>110400</c:v>
                </c:pt>
                <c:pt idx="4">
                  <c:v>151800</c:v>
                </c:pt>
              </c:numCache>
            </c:numRef>
          </c:val>
          <c:extLst>
            <c:ext xmlns:c16="http://schemas.microsoft.com/office/drawing/2014/chart" uri="{C3380CC4-5D6E-409C-BE32-E72D297353CC}">
              <c16:uniqueId val="{00000003-718C-40C0-BA4C-DEDBA730D6FF}"/>
            </c:ext>
          </c:extLst>
        </c:ser>
        <c:ser>
          <c:idx val="4"/>
          <c:order val="4"/>
          <c:tx>
            <c:strRef>
              <c:f>Infographic!$A$28</c:f>
              <c:strCache>
                <c:ptCount val="1"/>
                <c:pt idx="0">
                  <c:v>Graduate Education</c:v>
                </c:pt>
              </c:strCache>
            </c:strRef>
          </c:tx>
          <c:spPr>
            <a:solidFill>
              <a:srgbClr val="00B050"/>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Infographic!$B$28:$F$28</c:f>
              <c:numCache>
                <c:formatCode>_("$"* #,##0.00_);_("$"* \(#,##0.00\);_("$"* "-"??_);_(@_)</c:formatCode>
                <c:ptCount val="5"/>
                <c:pt idx="0">
                  <c:v>0</c:v>
                </c:pt>
                <c:pt idx="1">
                  <c:v>0</c:v>
                </c:pt>
                <c:pt idx="2">
                  <c:v>0</c:v>
                </c:pt>
                <c:pt idx="3">
                  <c:v>0</c:v>
                </c:pt>
                <c:pt idx="4">
                  <c:v>0</c:v>
                </c:pt>
              </c:numCache>
            </c:numRef>
          </c:val>
          <c:extLst>
            <c:ext xmlns:c16="http://schemas.microsoft.com/office/drawing/2014/chart" uri="{C3380CC4-5D6E-409C-BE32-E72D297353CC}">
              <c16:uniqueId val="{00000004-718C-40C0-BA4C-DEDBA730D6FF}"/>
            </c:ext>
          </c:extLst>
        </c:ser>
        <c:ser>
          <c:idx val="5"/>
          <c:order val="5"/>
          <c:tx>
            <c:strRef>
              <c:f>Infographic!$A$29</c:f>
              <c:strCache>
                <c:ptCount val="1"/>
                <c:pt idx="0">
                  <c:v>Directors and plant managers</c:v>
                </c:pt>
              </c:strCache>
            </c:strRef>
          </c:tx>
          <c:spPr>
            <a:solidFill>
              <a:schemeClr val="accent2">
                <a:lumMod val="75000"/>
              </a:schemeClr>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Infographic!$B$29:$F$29</c:f>
              <c:numCache>
                <c:formatCode>_("$"* #,##0.00_);_("$"* \(#,##0.00\);_("$"* "-"??_);_(@_)</c:formatCode>
                <c:ptCount val="5"/>
                <c:pt idx="0">
                  <c:v>42000</c:v>
                </c:pt>
                <c:pt idx="1">
                  <c:v>84000</c:v>
                </c:pt>
                <c:pt idx="2">
                  <c:v>126000</c:v>
                </c:pt>
                <c:pt idx="3">
                  <c:v>168000</c:v>
                </c:pt>
                <c:pt idx="4">
                  <c:v>210000</c:v>
                </c:pt>
              </c:numCache>
            </c:numRef>
          </c:val>
          <c:extLst>
            <c:ext xmlns:c16="http://schemas.microsoft.com/office/drawing/2014/chart" uri="{C3380CC4-5D6E-409C-BE32-E72D297353CC}">
              <c16:uniqueId val="{00000005-718C-40C0-BA4C-DEDBA730D6FF}"/>
            </c:ext>
          </c:extLst>
        </c:ser>
        <c:dLbls>
          <c:showLegendKey val="0"/>
          <c:showVal val="0"/>
          <c:showCatName val="0"/>
          <c:showSerName val="0"/>
          <c:showPercent val="0"/>
          <c:showBubbleSize val="0"/>
        </c:dLbls>
        <c:gapWidth val="150"/>
        <c:overlap val="100"/>
        <c:axId val="638357504"/>
        <c:axId val="638357832"/>
      </c:barChart>
      <c:lineChart>
        <c:grouping val="standard"/>
        <c:varyColors val="0"/>
        <c:ser>
          <c:idx val="6"/>
          <c:order val="6"/>
          <c:tx>
            <c:strRef>
              <c:f>Infographic!$A$30</c:f>
              <c:strCache>
                <c:ptCount val="1"/>
                <c:pt idx="0">
                  <c:v>Payroll Density</c:v>
                </c:pt>
              </c:strCache>
            </c:strRef>
          </c:tx>
          <c:spPr>
            <a:ln w="28575" cap="rnd">
              <a:solidFill>
                <a:srgbClr val="7030A0"/>
              </a:solidFill>
              <a:round/>
            </a:ln>
            <a:effectLst>
              <a:outerShdw blurRad="50800" dist="38100" dir="5400000" algn="t" rotWithShape="0">
                <a:prstClr val="black">
                  <a:alpha val="41000"/>
                </a:prstClr>
              </a:outerShdw>
            </a:effectLst>
          </c:spPr>
          <c:marker>
            <c:symbol val="circle"/>
            <c:size val="5"/>
            <c:spPr>
              <a:solidFill>
                <a:srgbClr val="92D050"/>
              </a:solidFill>
              <a:ln w="9525">
                <a:solidFill>
                  <a:schemeClr val="bg1">
                    <a:alpha val="99000"/>
                  </a:schemeClr>
                </a:solidFill>
              </a:ln>
              <a:effectLst>
                <a:outerShdw blurRad="50800" dist="38100" dir="5400000" algn="t" rotWithShape="0">
                  <a:prstClr val="black">
                    <a:alpha val="41000"/>
                  </a:prstClr>
                </a:outerShdw>
              </a:effectLst>
            </c:spPr>
          </c:marker>
          <c:cat>
            <c:strRef>
              <c:f>Infographic!$B$23:$F$23</c:f>
              <c:strCache>
                <c:ptCount val="5"/>
                <c:pt idx="0">
                  <c:v>Year 1</c:v>
                </c:pt>
                <c:pt idx="1">
                  <c:v>Year 2</c:v>
                </c:pt>
                <c:pt idx="2">
                  <c:v>Year 3</c:v>
                </c:pt>
                <c:pt idx="3">
                  <c:v>Year 4</c:v>
                </c:pt>
                <c:pt idx="4">
                  <c:v>Year 5</c:v>
                </c:pt>
              </c:strCache>
            </c:strRef>
          </c:cat>
          <c:val>
            <c:numRef>
              <c:f>Infographic!$B$30:$F$30</c:f>
              <c:numCache>
                <c:formatCode>_("$"* #,##0.00_);_("$"* \(#,##0.00\);_("$"* "-"??_);_(@_)</c:formatCode>
                <c:ptCount val="5"/>
                <c:pt idx="0">
                  <c:v>1913.8433019188644</c:v>
                </c:pt>
                <c:pt idx="1">
                  <c:v>17418.031943485235</c:v>
                </c:pt>
                <c:pt idx="2">
                  <c:v>35107.706162081537</c:v>
                </c:pt>
                <c:pt idx="3">
                  <c:v>53653.465126482406</c:v>
                </c:pt>
                <c:pt idx="4">
                  <c:v>74767.478328296973</c:v>
                </c:pt>
              </c:numCache>
            </c:numRef>
          </c:val>
          <c:smooth val="0"/>
          <c:extLst>
            <c:ext xmlns:c16="http://schemas.microsoft.com/office/drawing/2014/chart" uri="{C3380CC4-5D6E-409C-BE32-E72D297353CC}">
              <c16:uniqueId val="{00000006-718C-40C0-BA4C-DEDBA730D6FF}"/>
            </c:ext>
          </c:extLst>
        </c:ser>
        <c:dLbls>
          <c:showLegendKey val="0"/>
          <c:showVal val="0"/>
          <c:showCatName val="0"/>
          <c:showSerName val="0"/>
          <c:showPercent val="0"/>
          <c:showBubbleSize val="0"/>
        </c:dLbls>
        <c:marker val="1"/>
        <c:smooth val="0"/>
        <c:axId val="644799856"/>
        <c:axId val="644798872"/>
      </c:lineChart>
      <c:catAx>
        <c:axId val="638357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638357832"/>
        <c:crosses val="autoZero"/>
        <c:auto val="1"/>
        <c:lblAlgn val="ctr"/>
        <c:lblOffset val="100"/>
        <c:noMultiLvlLbl val="0"/>
      </c:catAx>
      <c:valAx>
        <c:axId val="638357832"/>
        <c:scaling>
          <c:orientation val="minMax"/>
          <c:max val="15000000"/>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638357504"/>
        <c:crosses val="autoZero"/>
        <c:crossBetween val="between"/>
      </c:valAx>
      <c:valAx>
        <c:axId val="644798872"/>
        <c:scaling>
          <c:orientation val="minMax"/>
          <c:max val="400000"/>
        </c:scaling>
        <c:delete val="0"/>
        <c:axPos val="r"/>
        <c:numFmt formatCode="_(&quot;$&quot;* #,##0.00_);_(&quot;$&quot;* \(#,##0.00\);_(&quot;$&quot;*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644799856"/>
        <c:crosses val="max"/>
        <c:crossBetween val="between"/>
      </c:valAx>
      <c:catAx>
        <c:axId val="644799856"/>
        <c:scaling>
          <c:orientation val="minMax"/>
        </c:scaling>
        <c:delete val="1"/>
        <c:axPos val="b"/>
        <c:numFmt formatCode="General" sourceLinked="1"/>
        <c:majorTickMark val="out"/>
        <c:minorTickMark val="none"/>
        <c:tickLblPos val="nextTo"/>
        <c:crossAx val="64479887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Project Score</a:t>
            </a:r>
          </a:p>
        </c:rich>
      </c:tx>
      <c:layout>
        <c:manualLayout>
          <c:xMode val="edge"/>
          <c:yMode val="edge"/>
          <c:x val="0.32560873576809718"/>
          <c:y val="2.969014630484508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radarChart>
        <c:radarStyle val="marker"/>
        <c:varyColors val="0"/>
        <c:ser>
          <c:idx val="0"/>
          <c:order val="0"/>
          <c:spPr>
            <a:ln w="28575" cap="rnd">
              <a:solidFill>
                <a:schemeClr val="accent1"/>
              </a:solidFill>
              <a:round/>
            </a:ln>
            <a:effectLst/>
          </c:spPr>
          <c:marker>
            <c:symbol val="none"/>
          </c:marker>
          <c:dLbls>
            <c:dLbl>
              <c:idx val="0"/>
              <c:layout>
                <c:manualLayout>
                  <c:x val="-8.342717427781019E-17"/>
                  <c:y val="-5.70417378757416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E79-4EC3-9434-CAF19B28D244}"/>
                </c:ext>
              </c:extLst>
            </c:dLbl>
            <c:dLbl>
              <c:idx val="1"/>
              <c:layout>
                <c:manualLayout>
                  <c:x val="0.29147366818055592"/>
                  <c:y val="-6.8061518487696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E79-4EC3-9434-CAF19B28D244}"/>
                </c:ext>
              </c:extLst>
            </c:dLbl>
            <c:dLbl>
              <c:idx val="2"/>
              <c:layout>
                <c:manualLayout>
                  <c:x val="0.11881504573020522"/>
                  <c:y val="8.93054096335687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E79-4EC3-9434-CAF19B28D244}"/>
                </c:ext>
              </c:extLst>
            </c:dLbl>
            <c:dLbl>
              <c:idx val="3"/>
              <c:layout>
                <c:manualLayout>
                  <c:x val="-9.1324249997761352E-3"/>
                  <c:y val="4.68345483101336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E79-4EC3-9434-CAF19B28D244}"/>
                </c:ext>
              </c:extLst>
            </c:dLbl>
            <c:dLbl>
              <c:idx val="4"/>
              <c:layout>
                <c:manualLayout>
                  <c:x val="-0.22355719186978762"/>
                  <c:y val="4.404451137627465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E79-4EC3-9434-CAF19B28D244}"/>
                </c:ext>
              </c:extLst>
            </c:dLbl>
            <c:dLbl>
              <c:idx val="5"/>
              <c:layout>
                <c:manualLayout>
                  <c:x val="-0.18306916413605295"/>
                  <c:y val="-0.201083018885338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E79-4EC3-9434-CAF19B28D24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Infographic!$A$41:$F$41</c:f>
              <c:strCache>
                <c:ptCount val="6"/>
                <c:pt idx="0">
                  <c:v>Capital</c:v>
                </c:pt>
                <c:pt idx="1">
                  <c:v>Payroll Quality</c:v>
                </c:pt>
                <c:pt idx="2">
                  <c:v>Local procurement</c:v>
                </c:pt>
                <c:pt idx="3">
                  <c:v>Sectors</c:v>
                </c:pt>
                <c:pt idx="4">
                  <c:v>Intellectual property</c:v>
                </c:pt>
                <c:pt idx="5">
                  <c:v>Decentralization</c:v>
                </c:pt>
              </c:strCache>
            </c:strRef>
          </c:cat>
          <c:val>
            <c:numRef>
              <c:f>Infographic!$A$42:$F$42</c:f>
              <c:numCache>
                <c:formatCode>0%</c:formatCode>
                <c:ptCount val="6"/>
                <c:pt idx="0">
                  <c:v>3.8818642908986359E-2</c:v>
                </c:pt>
                <c:pt idx="1">
                  <c:v>0.19143530342740331</c:v>
                </c:pt>
                <c:pt idx="2">
                  <c:v>0.94</c:v>
                </c:pt>
                <c:pt idx="3">
                  <c:v>0</c:v>
                </c:pt>
                <c:pt idx="4">
                  <c:v>0</c:v>
                </c:pt>
                <c:pt idx="5">
                  <c:v>1</c:v>
                </c:pt>
              </c:numCache>
            </c:numRef>
          </c:val>
          <c:extLst>
            <c:ext xmlns:c16="http://schemas.microsoft.com/office/drawing/2014/chart" uri="{C3380CC4-5D6E-409C-BE32-E72D297353CC}">
              <c16:uniqueId val="{00000000-1E79-4EC3-9434-CAF19B28D244}"/>
            </c:ext>
          </c:extLst>
        </c:ser>
        <c:dLbls>
          <c:showLegendKey val="0"/>
          <c:showVal val="1"/>
          <c:showCatName val="0"/>
          <c:showSerName val="0"/>
          <c:showPercent val="0"/>
          <c:showBubbleSize val="0"/>
        </c:dLbls>
        <c:axId val="706429896"/>
        <c:axId val="706430552"/>
      </c:radarChart>
      <c:catAx>
        <c:axId val="706429896"/>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706430552"/>
        <c:crosses val="autoZero"/>
        <c:auto val="1"/>
        <c:lblAlgn val="ctr"/>
        <c:lblOffset val="100"/>
        <c:noMultiLvlLbl val="0"/>
      </c:catAx>
      <c:valAx>
        <c:axId val="706430552"/>
        <c:scaling>
          <c:orientation val="minMax"/>
        </c:scaling>
        <c:delete val="1"/>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1"/>
        <c:majorTickMark val="none"/>
        <c:minorTickMark val="none"/>
        <c:tickLblPos val="nextTo"/>
        <c:crossAx val="7064298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orientation="landscape"/>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_xlchart.v1.1</cx:f>
      </cx:numDim>
    </cx:data>
  </cx:chartData>
  <cx:chart>
    <cx:title pos="t" align="ctr" overlay="0">
      <cx:tx>
        <cx:txData>
          <cx:v>Payroll Distribution</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Calibri" panose="020F0502020204030204"/>
            </a:rPr>
            <a:t>Payroll Distribution</a:t>
          </a:r>
        </a:p>
      </cx:txPr>
    </cx:title>
    <cx:plotArea>
      <cx:plotAreaRegion>
        <cx:series layoutId="treemap" uniqueId="{21481AA2-E863-4BF8-8EF5-F2506C7AF7A7}">
          <cx:dataPt idx="0">
            <cx:spPr>
              <a:solidFill>
                <a:srgbClr val="C00000"/>
              </a:solidFill>
            </cx:spPr>
          </cx:dataPt>
          <cx:dataPt idx="1">
            <cx:spPr>
              <a:solidFill>
                <a:srgbClr val="F79646">
                  <a:lumMod val="75000"/>
                </a:srgbClr>
              </a:solidFill>
            </cx:spPr>
          </cx:dataPt>
          <cx:dataPt idx="2">
            <cx:spPr>
              <a:solidFill>
                <a:srgbClr val="FFC000"/>
              </a:solidFill>
            </cx:spPr>
          </cx:dataPt>
          <cx:dataPt idx="3">
            <cx:spPr>
              <a:solidFill>
                <a:srgbClr val="1F497D"/>
              </a:solidFill>
            </cx:spPr>
          </cx:dataPt>
          <cx:dataPt idx="4">
            <cx:spPr>
              <a:solidFill>
                <a:srgbClr val="00B050"/>
              </a:solidFill>
            </cx:spPr>
          </cx:dataPt>
          <cx:dataLabels pos="inEnd">
            <cx:visibility seriesName="0" categoryName="1" value="0"/>
          </cx:dataLabels>
          <cx:dataId val="0"/>
          <cx:layoutPr>
            <cx:parentLabelLayout val="overlapping"/>
          </cx:layoutPr>
        </cx:series>
      </cx:plotAreaRegion>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microsoft.com/office/2014/relationships/chartEx" Target="../charts/chartEx1.xml"/><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2066925</xdr:colOff>
      <xdr:row>1</xdr:row>
      <xdr:rowOff>76200</xdr:rowOff>
    </xdr:from>
    <xdr:to>
      <xdr:col>1</xdr:col>
      <xdr:colOff>605155</xdr:colOff>
      <xdr:row>6</xdr:row>
      <xdr:rowOff>57150</xdr:rowOff>
    </xdr:to>
    <xdr:pic>
      <xdr:nvPicPr>
        <xdr:cNvPr id="2" name="1 Imagen" descr="C:\Users\ana.nunez\Documents\Admon. 2010-2016\2016\Videos\Chihuahua Gobierno del Estado AMANECE vertical.jpg">
          <a:extLst>
            <a:ext uri="{FF2B5EF4-FFF2-40B4-BE49-F238E27FC236}">
              <a16:creationId xmlns:a16="http://schemas.microsoft.com/office/drawing/2014/main" id="{BBCAD14C-3650-4B49-865D-BF0B96DFAF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6925" y="276225"/>
          <a:ext cx="1129030" cy="981075"/>
        </a:xfrm>
        <a:prstGeom prst="rect">
          <a:avLst/>
        </a:prstGeom>
        <a:noFill/>
        <a:ln>
          <a:noFill/>
        </a:ln>
      </xdr:spPr>
    </xdr:pic>
    <xdr:clientData/>
  </xdr:twoCellAnchor>
  <xdr:twoCellAnchor editAs="oneCell">
    <xdr:from>
      <xdr:col>3</xdr:col>
      <xdr:colOff>838200</xdr:colOff>
      <xdr:row>1</xdr:row>
      <xdr:rowOff>85725</xdr:rowOff>
    </xdr:from>
    <xdr:to>
      <xdr:col>4</xdr:col>
      <xdr:colOff>552450</xdr:colOff>
      <xdr:row>6</xdr:row>
      <xdr:rowOff>154305</xdr:rowOff>
    </xdr:to>
    <xdr:pic>
      <xdr:nvPicPr>
        <xdr:cNvPr id="3" name="2 Imagen" descr="C:\Users\ana.nunez\Documents\Admon. 2010-2016\2016\Videos\Chihuahua Gobierno del Estado ESCUDO b.jpg">
          <a:extLst>
            <a:ext uri="{FF2B5EF4-FFF2-40B4-BE49-F238E27FC236}">
              <a16:creationId xmlns:a16="http://schemas.microsoft.com/office/drawing/2014/main" id="{266687FD-63B8-448F-B3DC-66E77A3D28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05550" y="285750"/>
          <a:ext cx="1247775" cy="10687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xdr:rowOff>
    </xdr:from>
    <xdr:to>
      <xdr:col>6</xdr:col>
      <xdr:colOff>0</xdr:colOff>
      <xdr:row>17</xdr:row>
      <xdr:rowOff>123825</xdr:rowOff>
    </xdr:to>
    <xdr:graphicFrame macro="">
      <xdr:nvGraphicFramePr>
        <xdr:cNvPr id="2" name="Gráfico 1">
          <a:extLst>
            <a:ext uri="{FF2B5EF4-FFF2-40B4-BE49-F238E27FC236}">
              <a16:creationId xmlns:a16="http://schemas.microsoft.com/office/drawing/2014/main" id="{BECB3F3E-EE21-44B8-BE7F-C972253C625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35</xdr:row>
      <xdr:rowOff>142875</xdr:rowOff>
    </xdr:from>
    <xdr:to>
      <xdr:col>3</xdr:col>
      <xdr:colOff>0</xdr:colOff>
      <xdr:row>52</xdr:row>
      <xdr:rowOff>180976</xdr:rowOff>
    </xdr:to>
    <mc:AlternateContent xmlns:mc="http://schemas.openxmlformats.org/markup-compatibility/2006">
      <mc:Choice xmlns:cx1="http://schemas.microsoft.com/office/drawing/2015/9/8/chartex" Requires="cx1">
        <xdr:graphicFrame macro="">
          <xdr:nvGraphicFramePr>
            <xdr:cNvPr id="5" name="Gráfico 4">
              <a:extLst>
                <a:ext uri="{FF2B5EF4-FFF2-40B4-BE49-F238E27FC236}">
                  <a16:creationId xmlns:a16="http://schemas.microsoft.com/office/drawing/2014/main" id="{58A9A75D-0B75-4CF3-91C8-E30D3E072E1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0" y="5915025"/>
              <a:ext cx="2924175" cy="3009901"/>
            </a:xfrm>
            <a:prstGeom prst="rect">
              <a:avLst/>
            </a:prstGeom>
            <a:solidFill>
              <a:prstClr val="white"/>
            </a:solidFill>
            <a:ln w="1">
              <a:solidFill>
                <a:prstClr val="green"/>
              </a:solidFill>
            </a:ln>
          </xdr:spPr>
          <xdr:txBody>
            <a:bodyPr vertOverflow="clip" horzOverflow="clip"/>
            <a:lstStyle/>
            <a:p>
              <a:r>
                <a:rPr lang="es-MX"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0</xdr:col>
      <xdr:colOff>0</xdr:colOff>
      <xdr:row>17</xdr:row>
      <xdr:rowOff>138112</xdr:rowOff>
    </xdr:from>
    <xdr:to>
      <xdr:col>6</xdr:col>
      <xdr:colOff>0</xdr:colOff>
      <xdr:row>35</xdr:row>
      <xdr:rowOff>133350</xdr:rowOff>
    </xdr:to>
    <xdr:graphicFrame macro="">
      <xdr:nvGraphicFramePr>
        <xdr:cNvPr id="6" name="Gráfico 5">
          <a:extLst>
            <a:ext uri="{FF2B5EF4-FFF2-40B4-BE49-F238E27FC236}">
              <a16:creationId xmlns:a16="http://schemas.microsoft.com/office/drawing/2014/main" id="{407DF951-E681-4D1F-AB00-8C17EB5A1B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942974</xdr:colOff>
      <xdr:row>35</xdr:row>
      <xdr:rowOff>142876</xdr:rowOff>
    </xdr:from>
    <xdr:to>
      <xdr:col>5</xdr:col>
      <xdr:colOff>933449</xdr:colOff>
      <xdr:row>50</xdr:row>
      <xdr:rowOff>152400</xdr:rowOff>
    </xdr:to>
    <xdr:graphicFrame macro="">
      <xdr:nvGraphicFramePr>
        <xdr:cNvPr id="7" name="Gráfico 6">
          <a:extLst>
            <a:ext uri="{FF2B5EF4-FFF2-40B4-BE49-F238E27FC236}">
              <a16:creationId xmlns:a16="http://schemas.microsoft.com/office/drawing/2014/main" id="{452E40A1-ECE7-40AB-BE3D-A35914F40A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ul.arredondo\Desktop\MOdelo%20de%20Incentivos%202018\Chihuahua%20Project%20Profile%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lejandro.jaschack\AppData\Local\Microsoft\Windows\INetCache\Content.Outlook\FYRW692D\Perfil%20de%20Proyecto%20Cuauhtemoc%20Rafael%20Martin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le Data Input"/>
      <sheetName val="Drops"/>
    </sheetNames>
    <sheetDataSet>
      <sheetData sheetId="0"/>
      <sheetData sheetId="1">
        <row r="2">
          <cell r="A2" t="str">
            <v>Publicly Traded</v>
          </cell>
          <cell r="B2" t="str">
            <v>Assembly</v>
          </cell>
          <cell r="C2" t="str">
            <v>Aerospace</v>
          </cell>
          <cell r="D2" t="str">
            <v>Fully Owned</v>
          </cell>
          <cell r="E2" t="str">
            <v>New Plant</v>
          </cell>
          <cell r="F2" t="str">
            <v>Lease</v>
          </cell>
          <cell r="G2" t="str">
            <v>Yes</v>
          </cell>
        </row>
        <row r="3">
          <cell r="A3" t="str">
            <v>Privately Owned</v>
          </cell>
          <cell r="B3" t="str">
            <v>Call Center</v>
          </cell>
          <cell r="C3" t="str">
            <v>Agricultural &amp; Food Processing</v>
          </cell>
          <cell r="D3" t="str">
            <v>Shelter - Specify Partner</v>
          </cell>
          <cell r="E3" t="str">
            <v>Expansion Facility</v>
          </cell>
          <cell r="F3" t="str">
            <v>Purchase</v>
          </cell>
          <cell r="G3" t="str">
            <v>No</v>
          </cell>
        </row>
        <row r="4">
          <cell r="A4" t="str">
            <v>Government Owned</v>
          </cell>
          <cell r="B4" t="str">
            <v>Distribution</v>
          </cell>
          <cell r="C4" t="str">
            <v>Appliances</v>
          </cell>
          <cell r="D4" t="str">
            <v>Joint Venture - Specify Partner</v>
          </cell>
          <cell r="E4" t="str">
            <v>Acquisition</v>
          </cell>
          <cell r="F4" t="str">
            <v>Lease with option to buy</v>
          </cell>
        </row>
        <row r="5">
          <cell r="A5" t="str">
            <v>Other</v>
          </cell>
          <cell r="B5" t="str">
            <v>Engineering / Design Center</v>
          </cell>
          <cell r="C5" t="str">
            <v>Automotive / Autoparts</v>
          </cell>
          <cell r="D5" t="str">
            <v>Subcontract - Specify Partner</v>
          </cell>
          <cell r="E5" t="str">
            <v>Other - Specify</v>
          </cell>
          <cell r="F5" t="str">
            <v>Build to suit</v>
          </cell>
        </row>
        <row r="6">
          <cell r="B6" t="str">
            <v>Fabrication</v>
          </cell>
          <cell r="C6" t="str">
            <v>Biotechnology</v>
          </cell>
          <cell r="D6" t="str">
            <v>Other - Specify</v>
          </cell>
          <cell r="F6" t="str">
            <v>Other - Specify</v>
          </cell>
        </row>
        <row r="7">
          <cell r="B7" t="str">
            <v>Infrastructure</v>
          </cell>
          <cell r="C7" t="str">
            <v>Construction Materials &amp; Mining</v>
          </cell>
        </row>
        <row r="8">
          <cell r="B8" t="str">
            <v>Mining Operation</v>
          </cell>
          <cell r="C8" t="str">
            <v>Electronics &amp; Telecommunications</v>
          </cell>
        </row>
        <row r="9">
          <cell r="B9" t="str">
            <v>Research &amp; Development</v>
          </cell>
          <cell r="C9" t="str">
            <v>Information Technologies</v>
          </cell>
        </row>
        <row r="10">
          <cell r="B10" t="str">
            <v>Service / Repair</v>
          </cell>
          <cell r="C10" t="str">
            <v>Textile &amp; Apparel</v>
          </cell>
        </row>
        <row r="11">
          <cell r="C11" t="str">
            <v>Other - Specify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le Data Input"/>
      <sheetName val="Drops"/>
      <sheetName val="Hoja1"/>
    </sheetNames>
    <sheetDataSet>
      <sheetData sheetId="0"/>
      <sheetData sheetId="1">
        <row r="2">
          <cell r="C2" t="str">
            <v>Aerospace</v>
          </cell>
        </row>
        <row r="3">
          <cell r="C3" t="str">
            <v>Agricultural &amp; Food Processing</v>
          </cell>
        </row>
        <row r="4">
          <cell r="C4" t="str">
            <v>Appliances</v>
          </cell>
        </row>
        <row r="5">
          <cell r="C5" t="str">
            <v>Automotive / Autoparts</v>
          </cell>
        </row>
        <row r="6">
          <cell r="C6" t="str">
            <v>Biotechnology</v>
          </cell>
        </row>
        <row r="7">
          <cell r="C7" t="str">
            <v>Construction Materials &amp; Mining</v>
          </cell>
        </row>
        <row r="8">
          <cell r="C8" t="str">
            <v>Electronics &amp; Telecommunications</v>
          </cell>
        </row>
        <row r="9">
          <cell r="C9" t="str">
            <v>Information Technologies</v>
          </cell>
        </row>
        <row r="10">
          <cell r="C10" t="str">
            <v>Textile &amp; Apparel</v>
          </cell>
        </row>
        <row r="11">
          <cell r="C11" t="str">
            <v>Other - Specify</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K220"/>
  <sheetViews>
    <sheetView tabSelected="1" zoomScale="80" zoomScaleNormal="80" workbookViewId="0">
      <selection activeCell="E14" sqref="E14"/>
    </sheetView>
  </sheetViews>
  <sheetFormatPr baseColWidth="10" defaultColWidth="14.42578125" defaultRowHeight="15.75" customHeight="1"/>
  <cols>
    <col min="1" max="1" width="38.85546875" style="102" customWidth="1"/>
    <col min="2" max="2" width="20.85546875" style="102" customWidth="1"/>
    <col min="3" max="3" width="22.28515625" style="102" customWidth="1"/>
    <col min="4" max="4" width="23" style="102" customWidth="1"/>
    <col min="5" max="5" width="20.28515625" style="102" customWidth="1"/>
    <col min="6" max="6" width="21.28515625" style="102" customWidth="1"/>
    <col min="7" max="7" width="21.28515625" style="98" customWidth="1"/>
    <col min="8" max="8" width="11.42578125" style="102" customWidth="1"/>
    <col min="9" max="9" width="8" style="102" customWidth="1"/>
    <col min="10" max="10" width="15.85546875" style="102" bestFit="1" customWidth="1"/>
    <col min="11" max="11" width="14.85546875" style="102" bestFit="1" customWidth="1"/>
    <col min="12" max="16384" width="14.42578125" style="102"/>
  </cols>
  <sheetData>
    <row r="8" spans="1:6" ht="18">
      <c r="A8" s="233" t="s">
        <v>10</v>
      </c>
      <c r="B8" s="233"/>
      <c r="C8" s="233"/>
      <c r="D8" s="233"/>
      <c r="E8" s="233"/>
      <c r="F8" s="233"/>
    </row>
    <row r="9" spans="1:6" ht="12.75">
      <c r="A9" s="234"/>
      <c r="B9" s="235"/>
      <c r="C9" s="235"/>
      <c r="D9" s="235"/>
      <c r="E9" s="235"/>
      <c r="F9" s="235"/>
    </row>
    <row r="10" spans="1:6" ht="18">
      <c r="A10" s="99"/>
      <c r="B10" s="99"/>
      <c r="C10" s="99"/>
      <c r="D10" s="99"/>
      <c r="E10" s="99"/>
      <c r="F10" s="99"/>
    </row>
    <row r="11" spans="1:6" ht="15.75" customHeight="1">
      <c r="A11" s="216" t="s">
        <v>71</v>
      </c>
      <c r="B11" s="216"/>
      <c r="C11" s="216"/>
      <c r="D11" s="216"/>
      <c r="E11" s="216"/>
      <c r="F11" s="216"/>
    </row>
    <row r="12" spans="1:6" ht="15.75" customHeight="1">
      <c r="A12" s="216"/>
      <c r="B12" s="216"/>
      <c r="C12" s="216"/>
      <c r="D12" s="216"/>
      <c r="E12" s="216"/>
      <c r="F12" s="216"/>
    </row>
    <row r="13" spans="1:6" ht="15.75" customHeight="1">
      <c r="A13" s="236" t="s">
        <v>72</v>
      </c>
      <c r="B13" s="236"/>
      <c r="C13"/>
      <c r="D13" s="100"/>
      <c r="E13" s="100"/>
      <c r="F13" s="100"/>
    </row>
    <row r="14" spans="1:6" ht="15.75" customHeight="1">
      <c r="A14" s="100"/>
      <c r="B14" s="100"/>
      <c r="C14" s="100"/>
      <c r="D14" s="100"/>
      <c r="E14" s="100"/>
      <c r="F14" s="100"/>
    </row>
    <row r="15" spans="1:6" ht="15.75" customHeight="1">
      <c r="A15" s="101" t="s">
        <v>73</v>
      </c>
    </row>
    <row r="16" spans="1:6" ht="15.75" customHeight="1">
      <c r="A16" s="103"/>
    </row>
    <row r="17" spans="1:11" ht="15.75" customHeight="1">
      <c r="A17" s="103" t="s">
        <v>74</v>
      </c>
    </row>
    <row r="18" spans="1:11" ht="15.75" customHeight="1">
      <c r="A18" s="104" t="s">
        <v>75</v>
      </c>
      <c r="B18" s="248" t="s">
        <v>226</v>
      </c>
      <c r="C18" s="249"/>
      <c r="D18" s="105" t="s">
        <v>76</v>
      </c>
      <c r="E18" s="237"/>
      <c r="F18" s="238"/>
      <c r="G18" s="106"/>
    </row>
    <row r="19" spans="1:11" ht="15.75" customHeight="1">
      <c r="A19" s="104" t="s">
        <v>77</v>
      </c>
      <c r="B19" s="250"/>
      <c r="C19" s="250"/>
      <c r="D19" s="105" t="s">
        <v>78</v>
      </c>
      <c r="E19" s="239"/>
      <c r="F19" s="240"/>
      <c r="G19" s="106"/>
    </row>
    <row r="20" spans="1:11" ht="15.75" customHeight="1">
      <c r="A20" s="104" t="s">
        <v>79</v>
      </c>
      <c r="B20" s="251"/>
      <c r="C20" s="251"/>
      <c r="D20" s="105" t="s">
        <v>80</v>
      </c>
      <c r="E20" s="241"/>
      <c r="F20" s="242"/>
      <c r="G20" s="106"/>
    </row>
    <row r="21" spans="1:11" ht="15.75" customHeight="1">
      <c r="A21" s="104" t="s">
        <v>81</v>
      </c>
      <c r="B21" s="250"/>
      <c r="C21" s="250"/>
      <c r="D21" s="107"/>
      <c r="G21" s="106"/>
    </row>
    <row r="22" spans="1:11" ht="15.75" customHeight="1">
      <c r="A22" s="104"/>
      <c r="B22" s="252"/>
      <c r="C22" s="252"/>
      <c r="D22" s="107"/>
      <c r="G22" s="106"/>
    </row>
    <row r="23" spans="1:11" ht="15.75" customHeight="1">
      <c r="A23" s="103" t="s">
        <v>82</v>
      </c>
      <c r="B23" s="252"/>
      <c r="C23" s="252"/>
      <c r="D23" s="107"/>
      <c r="G23" s="106"/>
    </row>
    <row r="24" spans="1:11" ht="15.75" customHeight="1">
      <c r="A24" s="104" t="s">
        <v>83</v>
      </c>
      <c r="B24" s="249" t="s">
        <v>227</v>
      </c>
      <c r="C24" s="249"/>
      <c r="D24" s="105" t="s">
        <v>84</v>
      </c>
      <c r="E24" s="249" t="s">
        <v>230</v>
      </c>
      <c r="F24" s="249"/>
      <c r="G24" s="106"/>
    </row>
    <row r="25" spans="1:11" ht="15.75" customHeight="1">
      <c r="A25" s="104" t="s">
        <v>85</v>
      </c>
      <c r="B25" s="250"/>
      <c r="C25" s="250"/>
      <c r="D25" s="105" t="s">
        <v>86</v>
      </c>
      <c r="E25" s="255" t="s">
        <v>231</v>
      </c>
      <c r="F25" s="256"/>
      <c r="G25" s="106"/>
    </row>
    <row r="26" spans="1:11" ht="15.75" customHeight="1">
      <c r="A26" s="104" t="s">
        <v>87</v>
      </c>
      <c r="B26" s="248" t="s">
        <v>228</v>
      </c>
      <c r="C26" s="249"/>
      <c r="D26" s="105" t="s">
        <v>88</v>
      </c>
      <c r="E26" s="248" t="s">
        <v>201</v>
      </c>
      <c r="F26" s="249"/>
      <c r="G26" s="106"/>
    </row>
    <row r="27" spans="1:11" ht="15.75" customHeight="1">
      <c r="A27" s="104" t="s">
        <v>89</v>
      </c>
      <c r="B27" s="250" t="s">
        <v>229</v>
      </c>
      <c r="C27" s="250"/>
      <c r="D27" s="105" t="s">
        <v>90</v>
      </c>
      <c r="E27" s="257" t="s">
        <v>232</v>
      </c>
      <c r="F27" s="250"/>
      <c r="G27" s="106"/>
    </row>
    <row r="28" spans="1:11" ht="15.75" customHeight="1">
      <c r="A28" s="104"/>
      <c r="B28" s="252"/>
      <c r="C28" s="252"/>
      <c r="D28" s="109"/>
      <c r="G28" s="106"/>
    </row>
    <row r="29" spans="1:11" ht="15.75" customHeight="1">
      <c r="A29" s="103" t="s">
        <v>91</v>
      </c>
      <c r="B29" s="253"/>
      <c r="C29" s="253"/>
      <c r="D29" s="111"/>
      <c r="E29" s="110"/>
      <c r="F29" s="110"/>
      <c r="G29" s="106"/>
    </row>
    <row r="30" spans="1:11" ht="15.75" customHeight="1">
      <c r="A30" s="104" t="s">
        <v>92</v>
      </c>
      <c r="B30" s="249"/>
      <c r="C30" s="249"/>
      <c r="D30" s="112" t="s">
        <v>93</v>
      </c>
      <c r="E30" s="231"/>
      <c r="F30" s="231"/>
      <c r="G30" s="106"/>
      <c r="K30" s="102" t="s">
        <v>94</v>
      </c>
    </row>
    <row r="31" spans="1:11" ht="15.75" customHeight="1">
      <c r="A31" s="104" t="s">
        <v>95</v>
      </c>
      <c r="B31" s="250"/>
      <c r="C31" s="250"/>
      <c r="D31" s="112" t="s">
        <v>96</v>
      </c>
      <c r="E31" s="232"/>
      <c r="F31" s="230"/>
      <c r="G31" s="106"/>
    </row>
    <row r="32" spans="1:11" ht="15.75" customHeight="1">
      <c r="A32" s="104" t="s">
        <v>97</v>
      </c>
      <c r="B32" s="254"/>
      <c r="C32" s="254"/>
      <c r="D32" s="112" t="s">
        <v>98</v>
      </c>
      <c r="E32" s="231"/>
      <c r="F32" s="231"/>
      <c r="G32" s="106"/>
    </row>
    <row r="33" spans="1:7" ht="15.75" customHeight="1">
      <c r="A33" s="104" t="s">
        <v>99</v>
      </c>
      <c r="B33" s="250"/>
      <c r="C33" s="250"/>
      <c r="D33" s="113"/>
      <c r="E33" s="113"/>
      <c r="F33" s="113"/>
      <c r="G33" s="106"/>
    </row>
    <row r="34" spans="1:7" ht="15.75" customHeight="1">
      <c r="A34" s="114" t="s">
        <v>100</v>
      </c>
      <c r="B34" s="229" t="s">
        <v>233</v>
      </c>
      <c r="C34" s="258"/>
      <c r="D34" s="258"/>
      <c r="E34" s="258"/>
      <c r="F34" s="259"/>
    </row>
    <row r="35" spans="1:7" ht="18.75" customHeight="1">
      <c r="A35" s="115"/>
      <c r="B35" s="260"/>
      <c r="C35" s="261"/>
      <c r="D35" s="261"/>
      <c r="E35" s="261"/>
      <c r="F35" s="262"/>
    </row>
    <row r="36" spans="1:7" ht="15" customHeight="1">
      <c r="A36" s="115"/>
      <c r="B36" s="263"/>
      <c r="C36" s="264"/>
      <c r="D36" s="264"/>
      <c r="E36" s="264"/>
      <c r="F36" s="265"/>
    </row>
    <row r="37" spans="1:7" ht="15.75" customHeight="1" thickBot="1">
      <c r="A37" s="104" t="s">
        <v>101</v>
      </c>
      <c r="B37" s="116"/>
      <c r="C37" s="116"/>
      <c r="D37" s="116"/>
      <c r="E37" s="116"/>
      <c r="F37" s="116"/>
    </row>
    <row r="38" spans="1:7" ht="15.75" customHeight="1" thickBot="1">
      <c r="B38" s="117" t="s">
        <v>11</v>
      </c>
      <c r="C38" s="118" t="s">
        <v>12</v>
      </c>
      <c r="D38" s="119" t="s">
        <v>13</v>
      </c>
      <c r="E38" s="118" t="s">
        <v>14</v>
      </c>
      <c r="F38" s="120" t="s">
        <v>15</v>
      </c>
    </row>
    <row r="39" spans="1:7" ht="15.75" customHeight="1">
      <c r="A39" s="104" t="s">
        <v>102</v>
      </c>
      <c r="B39" s="266" t="s">
        <v>234</v>
      </c>
      <c r="C39" s="266" t="s">
        <v>235</v>
      </c>
      <c r="D39" s="266" t="s">
        <v>236</v>
      </c>
      <c r="E39" s="266" t="s">
        <v>237</v>
      </c>
      <c r="F39" s="266" t="s">
        <v>238</v>
      </c>
    </row>
    <row r="40" spans="1:7" ht="33.75" customHeight="1">
      <c r="A40" s="104" t="s">
        <v>103</v>
      </c>
      <c r="B40" s="266"/>
      <c r="C40" s="266"/>
      <c r="D40" s="266"/>
      <c r="E40" s="266"/>
      <c r="F40" s="266"/>
    </row>
    <row r="41" spans="1:7" ht="15.75" customHeight="1">
      <c r="A41" s="121" t="s">
        <v>104</v>
      </c>
      <c r="B41" s="266">
        <v>2019</v>
      </c>
      <c r="C41" s="266">
        <v>2019</v>
      </c>
      <c r="D41" s="266"/>
      <c r="E41" s="266"/>
      <c r="F41" s="266"/>
    </row>
    <row r="42" spans="1:7" ht="13.5" customHeight="1">
      <c r="A42" s="121" t="s">
        <v>105</v>
      </c>
      <c r="B42" s="266"/>
      <c r="C42" s="266"/>
      <c r="D42" s="266">
        <v>2020</v>
      </c>
      <c r="E42" s="266">
        <v>2020</v>
      </c>
      <c r="F42" s="266">
        <v>2020</v>
      </c>
    </row>
    <row r="43" spans="1:7" ht="15.75" customHeight="1">
      <c r="A43" s="121" t="s">
        <v>106</v>
      </c>
      <c r="B43" s="266">
        <v>2.4296660000000001</v>
      </c>
      <c r="C43" s="266"/>
      <c r="D43" s="266"/>
      <c r="E43" s="266"/>
      <c r="F43" s="266"/>
    </row>
    <row r="44" spans="1:7" ht="15.75" customHeight="1">
      <c r="A44" s="121" t="s">
        <v>107</v>
      </c>
      <c r="B44" s="267" t="s">
        <v>224</v>
      </c>
      <c r="C44" s="267"/>
      <c r="D44" s="267">
        <v>37600</v>
      </c>
      <c r="E44" s="268">
        <v>37600</v>
      </c>
      <c r="F44" s="268">
        <v>683800</v>
      </c>
    </row>
    <row r="45" spans="1:7" ht="15.75" customHeight="1">
      <c r="A45" s="121"/>
      <c r="B45" s="122"/>
      <c r="C45" s="122"/>
      <c r="D45" s="122"/>
      <c r="E45" s="116"/>
      <c r="F45" s="116"/>
    </row>
    <row r="46" spans="1:7" ht="21.75" customHeight="1">
      <c r="A46" s="104" t="s">
        <v>108</v>
      </c>
      <c r="B46" s="123"/>
      <c r="D46" s="123"/>
      <c r="E46" s="123"/>
      <c r="F46" s="123"/>
    </row>
    <row r="47" spans="1:7" ht="15.75" customHeight="1">
      <c r="A47" s="104">
        <v>1</v>
      </c>
      <c r="B47" s="269" t="s">
        <v>239</v>
      </c>
      <c r="C47" s="270"/>
      <c r="D47" s="270"/>
      <c r="E47" s="270"/>
      <c r="F47" s="271"/>
    </row>
    <row r="48" spans="1:7" ht="16.5" customHeight="1">
      <c r="A48" s="104">
        <v>2</v>
      </c>
      <c r="B48" s="272" t="s">
        <v>240</v>
      </c>
      <c r="C48" s="273"/>
      <c r="D48" s="273"/>
      <c r="E48" s="273"/>
      <c r="F48" s="274"/>
    </row>
    <row r="49" spans="1:7" ht="16.5" customHeight="1">
      <c r="A49" s="104">
        <v>3</v>
      </c>
      <c r="B49" s="275" t="s">
        <v>241</v>
      </c>
      <c r="C49" s="273"/>
      <c r="D49" s="273"/>
      <c r="E49" s="273"/>
      <c r="F49" s="274"/>
    </row>
    <row r="50" spans="1:7" ht="16.5" customHeight="1">
      <c r="A50" s="121">
        <v>4</v>
      </c>
      <c r="B50" s="275" t="s">
        <v>242</v>
      </c>
      <c r="C50" s="273"/>
      <c r="D50" s="273"/>
      <c r="E50" s="273"/>
      <c r="F50" s="274"/>
    </row>
    <row r="51" spans="1:7" ht="16.5" customHeight="1">
      <c r="A51" s="124"/>
      <c r="B51" s="124"/>
      <c r="C51" s="124"/>
      <c r="D51" s="124"/>
      <c r="E51" s="124"/>
      <c r="F51" s="125"/>
    </row>
    <row r="52" spans="1:7" ht="38.25" customHeight="1">
      <c r="A52" s="114" t="s">
        <v>21</v>
      </c>
      <c r="B52" s="159" t="s">
        <v>243</v>
      </c>
      <c r="C52" s="159" t="s">
        <v>243</v>
      </c>
      <c r="D52" s="159" t="s">
        <v>243</v>
      </c>
      <c r="E52" s="159" t="s">
        <v>243</v>
      </c>
      <c r="F52" s="159" t="s">
        <v>243</v>
      </c>
    </row>
    <row r="53" spans="1:7" ht="32.25" customHeight="1">
      <c r="A53" s="104"/>
      <c r="B53" s="121"/>
      <c r="C53" s="104"/>
      <c r="D53" s="104"/>
      <c r="E53" s="104"/>
      <c r="F53" s="104"/>
    </row>
    <row r="54" spans="1:7" ht="42.75" customHeight="1">
      <c r="A54" s="126" t="s">
        <v>43</v>
      </c>
      <c r="B54" s="2" t="s">
        <v>225</v>
      </c>
      <c r="C54" s="104"/>
      <c r="D54" s="104"/>
      <c r="E54" s="104"/>
      <c r="F54" s="104"/>
    </row>
    <row r="55" spans="1:7" ht="21.75" customHeight="1">
      <c r="A55" s="97"/>
      <c r="B55" s="104"/>
      <c r="C55" s="104"/>
      <c r="D55" s="104"/>
      <c r="E55" s="104"/>
      <c r="F55" s="104"/>
    </row>
    <row r="56" spans="1:7" ht="15.75" customHeight="1">
      <c r="A56" s="127" t="s">
        <v>16</v>
      </c>
      <c r="B56" s="123"/>
      <c r="C56" s="123"/>
      <c r="D56" s="123"/>
      <c r="E56" s="123"/>
      <c r="F56" s="123"/>
    </row>
    <row r="57" spans="1:7" ht="15.75" customHeight="1">
      <c r="A57" s="217" t="s">
        <v>109</v>
      </c>
      <c r="B57" s="217"/>
      <c r="C57" s="217"/>
      <c r="D57" s="217"/>
      <c r="E57" s="217"/>
      <c r="F57" s="217"/>
    </row>
    <row r="58" spans="1:7" ht="15.75" customHeight="1">
      <c r="A58" s="217"/>
      <c r="B58" s="217"/>
      <c r="C58" s="217"/>
      <c r="D58" s="217"/>
      <c r="E58" s="217"/>
      <c r="F58" s="217"/>
    </row>
    <row r="59" spans="1:7" ht="0.75" customHeight="1">
      <c r="A59" s="217"/>
      <c r="B59" s="217"/>
      <c r="C59" s="217"/>
      <c r="D59" s="217"/>
      <c r="E59" s="217"/>
      <c r="F59" s="217"/>
    </row>
    <row r="60" spans="1:7" ht="15" customHeight="1">
      <c r="A60" s="124"/>
      <c r="B60" s="124"/>
      <c r="C60" s="124"/>
      <c r="D60" s="124"/>
      <c r="E60" s="124"/>
      <c r="F60" s="124"/>
    </row>
    <row r="61" spans="1:7" ht="15.75" customHeight="1">
      <c r="A61" s="128" t="s">
        <v>110</v>
      </c>
    </row>
    <row r="62" spans="1:7" ht="15.75" customHeight="1">
      <c r="B62" s="160">
        <v>2019</v>
      </c>
      <c r="C62" s="160">
        <v>2020</v>
      </c>
      <c r="D62" s="160">
        <v>2021</v>
      </c>
      <c r="E62" s="160">
        <v>2022</v>
      </c>
      <c r="F62" s="160">
        <v>2023</v>
      </c>
      <c r="G62" s="130" t="s">
        <v>66</v>
      </c>
    </row>
    <row r="63" spans="1:7" ht="15.75" customHeight="1">
      <c r="A63" s="128" t="s">
        <v>111</v>
      </c>
      <c r="B63" s="276">
        <f>24296.66*128/19.5</f>
        <v>159485.7682051282</v>
      </c>
      <c r="C63" s="276">
        <v>0</v>
      </c>
      <c r="D63" s="196">
        <v>0</v>
      </c>
      <c r="E63" s="196">
        <v>0</v>
      </c>
      <c r="F63" s="196">
        <v>0</v>
      </c>
      <c r="G63" s="131">
        <f t="shared" ref="G63:G65" si="0">SUM(B63:F63)</f>
        <v>159485.7682051282</v>
      </c>
    </row>
    <row r="64" spans="1:7" ht="15.75" customHeight="1">
      <c r="A64" s="128" t="s">
        <v>112</v>
      </c>
      <c r="B64" s="132">
        <v>0</v>
      </c>
      <c r="C64" s="132">
        <f>1500000/19</f>
        <v>78947.368421052626</v>
      </c>
      <c r="D64" s="196">
        <v>0</v>
      </c>
      <c r="E64" s="196">
        <v>0</v>
      </c>
      <c r="F64" s="196">
        <v>0</v>
      </c>
      <c r="G64" s="131">
        <f t="shared" si="0"/>
        <v>78947.368421052626</v>
      </c>
    </row>
    <row r="65" spans="1:11" ht="15.75" customHeight="1">
      <c r="A65" s="128" t="s">
        <v>113</v>
      </c>
      <c r="B65" s="277">
        <f>42150+6220+25000+10246+6000+2000+12000+24226+18500+13130+43525+44834+16385</f>
        <v>264216</v>
      </c>
      <c r="C65" s="277">
        <v>150000</v>
      </c>
      <c r="D65" s="277">
        <v>150000</v>
      </c>
      <c r="E65" s="277">
        <v>150000</v>
      </c>
      <c r="F65" s="277">
        <v>150000</v>
      </c>
      <c r="G65" s="131">
        <f t="shared" si="0"/>
        <v>864216</v>
      </c>
    </row>
    <row r="66" spans="1:11" ht="15.75" customHeight="1">
      <c r="A66" s="128" t="s">
        <v>114</v>
      </c>
      <c r="B66" s="133">
        <f>SUM(B63:B65)</f>
        <v>423701.7682051282</v>
      </c>
      <c r="C66" s="133">
        <f t="shared" ref="C66:F66" si="1">SUM(C63:C65)</f>
        <v>228947.36842105264</v>
      </c>
      <c r="D66" s="133">
        <f t="shared" si="1"/>
        <v>150000</v>
      </c>
      <c r="E66" s="133">
        <f t="shared" si="1"/>
        <v>150000</v>
      </c>
      <c r="F66" s="133">
        <f t="shared" si="1"/>
        <v>150000</v>
      </c>
      <c r="G66" s="131">
        <f t="shared" ref="G66" si="2">SUM(G63:G65)</f>
        <v>1102649.1366261807</v>
      </c>
      <c r="I66" s="134"/>
      <c r="K66" s="135"/>
    </row>
    <row r="67" spans="1:11" ht="15.75" customHeight="1">
      <c r="A67" s="218" t="s">
        <v>115</v>
      </c>
      <c r="B67" s="218"/>
      <c r="C67" s="218"/>
      <c r="D67" s="218"/>
      <c r="E67" s="218"/>
      <c r="F67" s="218"/>
    </row>
    <row r="68" spans="1:11" ht="15.75" customHeight="1">
      <c r="A68" s="218"/>
      <c r="B68" s="218"/>
      <c r="C68" s="218"/>
      <c r="D68" s="218"/>
      <c r="E68" s="218"/>
      <c r="F68" s="218"/>
    </row>
    <row r="69" spans="1:11" ht="15.75" customHeight="1">
      <c r="A69" s="136"/>
      <c r="B69" s="136"/>
      <c r="C69" s="136"/>
      <c r="D69" s="136"/>
      <c r="E69" s="136"/>
      <c r="F69" s="136"/>
    </row>
    <row r="70" spans="1:11" ht="15.75" customHeight="1">
      <c r="A70" s="128" t="s">
        <v>116</v>
      </c>
    </row>
    <row r="71" spans="1:11" ht="15.75" customHeight="1">
      <c r="B71" s="129" t="s">
        <v>0</v>
      </c>
      <c r="C71" s="129" t="s">
        <v>1</v>
      </c>
      <c r="D71" s="129" t="s">
        <v>2</v>
      </c>
      <c r="E71" s="129" t="s">
        <v>3</v>
      </c>
      <c r="F71" s="129" t="s">
        <v>4</v>
      </c>
      <c r="G71" s="130" t="s">
        <v>66</v>
      </c>
    </row>
    <row r="72" spans="1:11" ht="15.75" customHeight="1">
      <c r="A72" s="128" t="s">
        <v>117</v>
      </c>
      <c r="B72" s="182"/>
      <c r="C72" s="182"/>
      <c r="D72" s="182"/>
      <c r="E72" s="182"/>
      <c r="F72" s="182"/>
      <c r="G72" s="131">
        <f t="shared" ref="G72:G74" si="3">SUM(B72:F72)</f>
        <v>0</v>
      </c>
    </row>
    <row r="73" spans="1:11" ht="15.75" customHeight="1">
      <c r="A73" s="128" t="s">
        <v>118</v>
      </c>
      <c r="B73" s="183"/>
      <c r="C73" s="183"/>
      <c r="D73" s="183"/>
      <c r="E73" s="183"/>
      <c r="F73" s="183"/>
      <c r="G73" s="131">
        <f t="shared" si="3"/>
        <v>0</v>
      </c>
    </row>
    <row r="74" spans="1:11" ht="15.75" customHeight="1">
      <c r="A74" s="128" t="s">
        <v>119</v>
      </c>
      <c r="B74" s="182"/>
      <c r="C74" s="182"/>
      <c r="D74" s="182"/>
      <c r="E74" s="182"/>
      <c r="F74" s="182"/>
      <c r="G74" s="131">
        <f t="shared" si="3"/>
        <v>0</v>
      </c>
    </row>
    <row r="75" spans="1:11" ht="21" customHeight="1">
      <c r="A75" s="128" t="s">
        <v>114</v>
      </c>
      <c r="B75" s="133">
        <f t="shared" ref="B75:G75" si="4">SUM(B72:B74)</f>
        <v>0</v>
      </c>
      <c r="C75" s="133">
        <f t="shared" si="4"/>
        <v>0</v>
      </c>
      <c r="D75" s="133">
        <f t="shared" si="4"/>
        <v>0</v>
      </c>
      <c r="E75" s="133">
        <f t="shared" si="4"/>
        <v>0</v>
      </c>
      <c r="F75" s="133">
        <f t="shared" si="4"/>
        <v>0</v>
      </c>
      <c r="G75" s="131">
        <f t="shared" si="4"/>
        <v>0</v>
      </c>
    </row>
    <row r="76" spans="1:11" ht="27.75" customHeight="1">
      <c r="A76" s="218" t="s">
        <v>115</v>
      </c>
      <c r="B76" s="218"/>
      <c r="C76" s="218"/>
      <c r="D76" s="218"/>
      <c r="E76" s="218"/>
      <c r="F76" s="218"/>
      <c r="G76" s="137"/>
    </row>
    <row r="77" spans="1:11" ht="15.75" customHeight="1">
      <c r="A77" s="136"/>
      <c r="B77" s="136"/>
      <c r="C77" s="136"/>
      <c r="D77" s="136"/>
      <c r="E77" s="136"/>
      <c r="F77" s="136"/>
      <c r="G77" s="137"/>
    </row>
    <row r="78" spans="1:11" ht="15.75" customHeight="1">
      <c r="A78" s="219" t="s">
        <v>120</v>
      </c>
      <c r="B78" s="220" t="s">
        <v>215</v>
      </c>
      <c r="C78" s="221"/>
      <c r="D78" s="221"/>
      <c r="E78" s="221"/>
      <c r="F78" s="222"/>
      <c r="G78" s="137"/>
    </row>
    <row r="79" spans="1:11" ht="11.25" customHeight="1">
      <c r="A79" s="219"/>
      <c r="B79" s="223"/>
      <c r="C79" s="224"/>
      <c r="D79" s="224"/>
      <c r="E79" s="224"/>
      <c r="F79" s="225"/>
      <c r="G79" s="137"/>
    </row>
    <row r="80" spans="1:11" ht="15.75" customHeight="1">
      <c r="A80" s="138" t="s">
        <v>121</v>
      </c>
      <c r="B80" s="223"/>
      <c r="C80" s="224"/>
      <c r="D80" s="224"/>
      <c r="E80" s="224"/>
      <c r="F80" s="225"/>
      <c r="G80" s="137"/>
    </row>
    <row r="81" spans="1:7" ht="15.75" customHeight="1">
      <c r="A81" s="138" t="s">
        <v>122</v>
      </c>
      <c r="B81" s="223"/>
      <c r="C81" s="224"/>
      <c r="D81" s="224"/>
      <c r="E81" s="224"/>
      <c r="F81" s="225"/>
      <c r="G81" s="137"/>
    </row>
    <row r="82" spans="1:7" ht="15.75" customHeight="1">
      <c r="A82" s="138" t="s">
        <v>123</v>
      </c>
      <c r="B82" s="226"/>
      <c r="C82" s="227"/>
      <c r="D82" s="227"/>
      <c r="E82" s="227"/>
      <c r="F82" s="228"/>
      <c r="G82" s="137"/>
    </row>
    <row r="83" spans="1:7" ht="15.75" customHeight="1">
      <c r="A83" s="138"/>
      <c r="B83" s="139"/>
      <c r="C83" s="139"/>
      <c r="D83" s="139"/>
      <c r="E83" s="139"/>
      <c r="F83" s="139"/>
      <c r="G83" s="137"/>
    </row>
    <row r="84" spans="1:7" ht="15.75" customHeight="1">
      <c r="A84" s="103" t="s">
        <v>17</v>
      </c>
      <c r="B84" s="140"/>
      <c r="C84" s="140"/>
      <c r="D84" s="140"/>
      <c r="E84" s="140"/>
      <c r="F84" s="140"/>
      <c r="G84" s="137"/>
    </row>
    <row r="85" spans="1:7" ht="15.75" customHeight="1">
      <c r="A85" s="216" t="s">
        <v>18</v>
      </c>
      <c r="B85" s="216"/>
      <c r="C85" s="216"/>
      <c r="D85" s="216"/>
      <c r="E85" s="216"/>
      <c r="F85" s="216"/>
      <c r="G85" s="137"/>
    </row>
    <row r="86" spans="1:7" ht="15.75" customHeight="1">
      <c r="A86" s="100"/>
      <c r="B86" s="100"/>
      <c r="C86" s="100"/>
      <c r="D86" s="100"/>
      <c r="E86" s="100"/>
      <c r="F86" s="100"/>
      <c r="G86" s="137"/>
    </row>
    <row r="87" spans="1:7" ht="15.75" customHeight="1">
      <c r="A87" s="128" t="s">
        <v>124</v>
      </c>
    </row>
    <row r="88" spans="1:7" ht="15.75" customHeight="1">
      <c r="B88" s="129" t="s">
        <v>0</v>
      </c>
      <c r="C88" s="129" t="s">
        <v>1</v>
      </c>
      <c r="D88" s="129" t="s">
        <v>2</v>
      </c>
      <c r="E88" s="129" t="s">
        <v>3</v>
      </c>
      <c r="F88" s="129" t="s">
        <v>4</v>
      </c>
      <c r="G88" s="130" t="s">
        <v>66</v>
      </c>
    </row>
    <row r="89" spans="1:7" ht="18" customHeight="1">
      <c r="A89" s="128" t="s">
        <v>125</v>
      </c>
      <c r="B89" s="278">
        <v>0</v>
      </c>
      <c r="C89" s="278">
        <v>70</v>
      </c>
      <c r="D89" s="278">
        <v>80</v>
      </c>
      <c r="E89" s="278">
        <v>85</v>
      </c>
      <c r="F89" s="278">
        <v>100</v>
      </c>
      <c r="G89" s="141">
        <f>SUM(B89:F89)</f>
        <v>335</v>
      </c>
    </row>
    <row r="90" spans="1:7" ht="18" customHeight="1">
      <c r="A90" s="128" t="s">
        <v>126</v>
      </c>
      <c r="B90" s="279">
        <v>1</v>
      </c>
      <c r="C90" s="279">
        <v>1</v>
      </c>
      <c r="D90" s="278">
        <v>1</v>
      </c>
      <c r="E90" s="278">
        <v>1</v>
      </c>
      <c r="F90" s="278">
        <v>1</v>
      </c>
      <c r="G90" s="141">
        <f t="shared" ref="G90:G95" si="5">SUM(B90:F90)</f>
        <v>5</v>
      </c>
    </row>
    <row r="91" spans="1:7" ht="18" customHeight="1">
      <c r="A91" s="128" t="s">
        <v>127</v>
      </c>
      <c r="B91" s="280">
        <v>0</v>
      </c>
      <c r="C91" s="280">
        <v>2</v>
      </c>
      <c r="D91" s="278">
        <v>2</v>
      </c>
      <c r="E91" s="278">
        <v>2</v>
      </c>
      <c r="F91" s="278">
        <v>2</v>
      </c>
      <c r="G91" s="141">
        <f t="shared" si="5"/>
        <v>8</v>
      </c>
    </row>
    <row r="92" spans="1:7" ht="18" customHeight="1">
      <c r="A92" s="128" t="s">
        <v>128</v>
      </c>
      <c r="B92" s="279">
        <v>0</v>
      </c>
      <c r="C92" s="279">
        <v>2</v>
      </c>
      <c r="D92" s="278">
        <v>3</v>
      </c>
      <c r="E92" s="278">
        <v>3</v>
      </c>
      <c r="F92" s="278">
        <v>3</v>
      </c>
      <c r="G92" s="141">
        <f t="shared" si="5"/>
        <v>11</v>
      </c>
    </row>
    <row r="93" spans="1:7" ht="18" customHeight="1">
      <c r="A93" s="128" t="s">
        <v>129</v>
      </c>
      <c r="B93" s="278">
        <v>0</v>
      </c>
      <c r="C93" s="278">
        <v>0</v>
      </c>
      <c r="D93" s="278">
        <v>0</v>
      </c>
      <c r="E93" s="278">
        <v>0</v>
      </c>
      <c r="F93" s="278">
        <v>0</v>
      </c>
      <c r="G93" s="141">
        <f t="shared" si="5"/>
        <v>0</v>
      </c>
    </row>
    <row r="94" spans="1:7" ht="18" customHeight="1">
      <c r="A94" s="128" t="s">
        <v>192</v>
      </c>
      <c r="B94" s="278">
        <v>1</v>
      </c>
      <c r="C94" s="278">
        <v>1</v>
      </c>
      <c r="D94" s="278">
        <v>1</v>
      </c>
      <c r="E94" s="278">
        <v>1</v>
      </c>
      <c r="F94" s="278">
        <v>1</v>
      </c>
      <c r="G94" s="141">
        <f>SUM(B94:F94)</f>
        <v>5</v>
      </c>
    </row>
    <row r="95" spans="1:7" ht="15.75" customHeight="1">
      <c r="A95" s="128" t="s">
        <v>5</v>
      </c>
      <c r="B95" s="142">
        <f t="shared" ref="B95:F95" si="6">SUM(B89:B93)</f>
        <v>1</v>
      </c>
      <c r="C95" s="142">
        <f t="shared" si="6"/>
        <v>75</v>
      </c>
      <c r="D95" s="142">
        <f t="shared" si="6"/>
        <v>86</v>
      </c>
      <c r="E95" s="142">
        <f t="shared" si="6"/>
        <v>91</v>
      </c>
      <c r="F95" s="142">
        <f t="shared" si="6"/>
        <v>106</v>
      </c>
      <c r="G95" s="141">
        <f t="shared" si="5"/>
        <v>359</v>
      </c>
    </row>
    <row r="97" spans="1:7" ht="15.75" customHeight="1">
      <c r="A97" s="128" t="s">
        <v>130</v>
      </c>
    </row>
    <row r="98" spans="1:7" ht="15">
      <c r="B98" s="129" t="s">
        <v>0</v>
      </c>
      <c r="C98" s="129" t="s">
        <v>1</v>
      </c>
      <c r="D98" s="129" t="s">
        <v>2</v>
      </c>
      <c r="E98" s="129" t="s">
        <v>3</v>
      </c>
      <c r="F98" s="129" t="s">
        <v>4</v>
      </c>
      <c r="G98" s="143"/>
    </row>
    <row r="99" spans="1:7" ht="18.75" customHeight="1">
      <c r="A99" s="128" t="s">
        <v>125</v>
      </c>
      <c r="B99" s="196">
        <v>0</v>
      </c>
      <c r="C99" s="196">
        <v>416</v>
      </c>
      <c r="D99" s="196">
        <v>416</v>
      </c>
      <c r="E99" s="196">
        <v>416</v>
      </c>
      <c r="F99" s="196">
        <v>416</v>
      </c>
    </row>
    <row r="100" spans="1:7" ht="18.75" customHeight="1">
      <c r="A100" s="128" t="s">
        <v>126</v>
      </c>
      <c r="B100" s="197">
        <v>1150</v>
      </c>
      <c r="C100" s="196">
        <v>1150</v>
      </c>
      <c r="D100" s="196">
        <v>1150</v>
      </c>
      <c r="E100" s="196">
        <v>1150</v>
      </c>
      <c r="F100" s="196">
        <v>1150</v>
      </c>
    </row>
    <row r="101" spans="1:7" ht="18.75" customHeight="1">
      <c r="A101" s="128" t="s">
        <v>127</v>
      </c>
      <c r="B101" s="196">
        <v>0</v>
      </c>
      <c r="C101" s="196">
        <v>800</v>
      </c>
      <c r="D101" s="196">
        <v>800</v>
      </c>
      <c r="E101" s="196">
        <v>800</v>
      </c>
      <c r="F101" s="196">
        <v>800</v>
      </c>
    </row>
    <row r="102" spans="1:7" ht="18.75" customHeight="1">
      <c r="A102" s="128" t="s">
        <v>128</v>
      </c>
      <c r="B102" s="196">
        <v>0</v>
      </c>
      <c r="C102" s="196">
        <v>1150</v>
      </c>
      <c r="D102" s="196">
        <v>1150</v>
      </c>
      <c r="E102" s="196">
        <v>1150</v>
      </c>
      <c r="F102" s="196">
        <v>1150</v>
      </c>
    </row>
    <row r="103" spans="1:7" ht="18.75" customHeight="1">
      <c r="A103" s="128" t="s">
        <v>131</v>
      </c>
      <c r="B103" s="196">
        <v>0</v>
      </c>
      <c r="C103" s="196">
        <v>0</v>
      </c>
      <c r="D103" s="196">
        <v>0</v>
      </c>
      <c r="E103" s="196">
        <v>0</v>
      </c>
      <c r="F103" s="196">
        <v>0</v>
      </c>
    </row>
    <row r="104" spans="1:7" ht="21.75" customHeight="1">
      <c r="A104" s="128" t="s">
        <v>45</v>
      </c>
      <c r="B104" s="196">
        <v>3500</v>
      </c>
      <c r="C104" s="196">
        <v>3500</v>
      </c>
      <c r="D104" s="196">
        <v>3500</v>
      </c>
      <c r="E104" s="196">
        <v>3500</v>
      </c>
      <c r="F104" s="196">
        <v>3500</v>
      </c>
    </row>
    <row r="105" spans="1:7" ht="12.75"/>
    <row r="106" spans="1:7" ht="15.75" customHeight="1">
      <c r="A106" s="128" t="s">
        <v>132</v>
      </c>
    </row>
    <row r="107" spans="1:7" ht="15.75" customHeight="1">
      <c r="B107" s="129" t="s">
        <v>0</v>
      </c>
      <c r="C107" s="129" t="s">
        <v>1</v>
      </c>
      <c r="D107" s="129" t="s">
        <v>2</v>
      </c>
      <c r="E107" s="129" t="s">
        <v>3</v>
      </c>
      <c r="F107" s="129" t="s">
        <v>4</v>
      </c>
      <c r="G107" s="130" t="s">
        <v>66</v>
      </c>
    </row>
    <row r="108" spans="1:7" ht="15.75" customHeight="1">
      <c r="A108" s="128" t="s">
        <v>133</v>
      </c>
      <c r="B108" s="184"/>
      <c r="C108" s="184"/>
      <c r="D108" s="184"/>
      <c r="E108" s="184"/>
      <c r="F108" s="184"/>
      <c r="G108" s="141">
        <f>SUM(B108:F108)</f>
        <v>0</v>
      </c>
    </row>
    <row r="109" spans="1:7" ht="15.75" customHeight="1">
      <c r="A109" s="128" t="s">
        <v>134</v>
      </c>
      <c r="B109" s="185"/>
      <c r="C109" s="185"/>
      <c r="D109" s="185"/>
      <c r="E109" s="185"/>
      <c r="F109" s="185"/>
      <c r="G109" s="141">
        <f t="shared" ref="G109:G114" si="7">SUM(B109:F109)</f>
        <v>0</v>
      </c>
    </row>
    <row r="110" spans="1:7" ht="15.75" customHeight="1">
      <c r="A110" s="128" t="s">
        <v>135</v>
      </c>
      <c r="B110" s="184"/>
      <c r="C110" s="184"/>
      <c r="D110" s="184"/>
      <c r="E110" s="184"/>
      <c r="F110" s="184"/>
      <c r="G110" s="141">
        <f t="shared" si="7"/>
        <v>0</v>
      </c>
    </row>
    <row r="111" spans="1:7" ht="15.75" customHeight="1">
      <c r="A111" s="128" t="s">
        <v>136</v>
      </c>
      <c r="B111" s="185"/>
      <c r="C111" s="185"/>
      <c r="D111" s="185"/>
      <c r="E111" s="185"/>
      <c r="F111" s="185"/>
      <c r="G111" s="141">
        <f t="shared" si="7"/>
        <v>0</v>
      </c>
    </row>
    <row r="112" spans="1:7" ht="15.75" customHeight="1">
      <c r="A112" s="128" t="s">
        <v>137</v>
      </c>
      <c r="B112" s="184"/>
      <c r="C112" s="184"/>
      <c r="D112" s="184"/>
      <c r="E112" s="184"/>
      <c r="F112" s="184"/>
      <c r="G112" s="141">
        <f t="shared" si="7"/>
        <v>0</v>
      </c>
    </row>
    <row r="113" spans="1:7" ht="15.75" customHeight="1">
      <c r="A113" s="128" t="s">
        <v>45</v>
      </c>
      <c r="B113" s="184"/>
      <c r="C113" s="184"/>
      <c r="D113" s="184"/>
      <c r="E113" s="184"/>
      <c r="F113" s="184"/>
      <c r="G113" s="141">
        <f t="shared" si="7"/>
        <v>0</v>
      </c>
    </row>
    <row r="114" spans="1:7" ht="15.75" customHeight="1">
      <c r="B114" s="142">
        <f t="shared" ref="B114:F114" si="8">SUM(B108:B112)</f>
        <v>0</v>
      </c>
      <c r="C114" s="142">
        <f t="shared" si="8"/>
        <v>0</v>
      </c>
      <c r="D114" s="142">
        <f t="shared" si="8"/>
        <v>0</v>
      </c>
      <c r="E114" s="142">
        <f t="shared" si="8"/>
        <v>0</v>
      </c>
      <c r="F114" s="142">
        <f t="shared" si="8"/>
        <v>0</v>
      </c>
      <c r="G114" s="141">
        <f t="shared" si="7"/>
        <v>0</v>
      </c>
    </row>
    <row r="116" spans="1:7" ht="15.75" customHeight="1">
      <c r="A116" s="128" t="s">
        <v>138</v>
      </c>
    </row>
    <row r="117" spans="1:7" ht="15">
      <c r="B117" s="129" t="s">
        <v>0</v>
      </c>
      <c r="C117" s="129" t="s">
        <v>1</v>
      </c>
      <c r="D117" s="129" t="s">
        <v>2</v>
      </c>
      <c r="E117" s="129" t="s">
        <v>3</v>
      </c>
      <c r="F117" s="129" t="s">
        <v>4</v>
      </c>
      <c r="G117" s="143"/>
    </row>
    <row r="118" spans="1:7" ht="15.75" customHeight="1">
      <c r="A118" s="128" t="s">
        <v>133</v>
      </c>
      <c r="B118" s="186"/>
      <c r="C118" s="186"/>
      <c r="D118" s="186"/>
      <c r="E118" s="186"/>
      <c r="F118" s="186"/>
    </row>
    <row r="119" spans="1:7" ht="15.75" customHeight="1">
      <c r="A119" s="128" t="s">
        <v>134</v>
      </c>
      <c r="B119" s="187"/>
      <c r="C119" s="187"/>
      <c r="D119" s="187"/>
      <c r="E119" s="187"/>
      <c r="F119" s="187"/>
    </row>
    <row r="120" spans="1:7" ht="15.75" customHeight="1">
      <c r="A120" s="128" t="s">
        <v>135</v>
      </c>
      <c r="B120" s="186"/>
      <c r="C120" s="186"/>
      <c r="D120" s="186"/>
      <c r="E120" s="186"/>
      <c r="F120" s="186"/>
    </row>
    <row r="121" spans="1:7" ht="15.75" customHeight="1">
      <c r="A121" s="128" t="s">
        <v>136</v>
      </c>
      <c r="B121" s="187"/>
      <c r="C121" s="187"/>
      <c r="D121" s="187"/>
      <c r="E121" s="187"/>
      <c r="F121" s="187"/>
    </row>
    <row r="122" spans="1:7" ht="15.75" customHeight="1">
      <c r="A122" s="128" t="s">
        <v>139</v>
      </c>
      <c r="B122" s="186"/>
      <c r="C122" s="186"/>
      <c r="D122" s="186"/>
      <c r="E122" s="186"/>
      <c r="F122" s="186"/>
    </row>
    <row r="123" spans="1:7" ht="15" customHeight="1">
      <c r="A123" s="128" t="s">
        <v>45</v>
      </c>
      <c r="B123" s="132"/>
      <c r="C123" s="132"/>
      <c r="D123" s="132"/>
      <c r="E123" s="132"/>
      <c r="F123" s="132"/>
    </row>
    <row r="124" spans="1:7" ht="26.25" customHeight="1"/>
    <row r="125" spans="1:7" ht="15.75" customHeight="1">
      <c r="A125" s="203" t="s">
        <v>140</v>
      </c>
      <c r="B125" s="204"/>
      <c r="C125" s="205"/>
      <c r="D125" s="205"/>
      <c r="E125" s="205"/>
      <c r="F125" s="206"/>
      <c r="G125" s="137"/>
    </row>
    <row r="126" spans="1:7" ht="10.5" customHeight="1">
      <c r="A126" s="203"/>
      <c r="B126" s="207"/>
      <c r="C126" s="208"/>
      <c r="D126" s="208"/>
      <c r="E126" s="208"/>
      <c r="F126" s="209"/>
      <c r="G126" s="137"/>
    </row>
    <row r="127" spans="1:7" ht="15.75" customHeight="1">
      <c r="A127" s="213" t="s">
        <v>141</v>
      </c>
      <c r="B127" s="207"/>
      <c r="C127" s="208"/>
      <c r="D127" s="208"/>
      <c r="E127" s="208"/>
      <c r="F127" s="209"/>
      <c r="G127" s="137"/>
    </row>
    <row r="128" spans="1:7" ht="21.75" customHeight="1">
      <c r="A128" s="213"/>
      <c r="B128" s="210"/>
      <c r="C128" s="211"/>
      <c r="D128" s="211"/>
      <c r="E128" s="211"/>
      <c r="F128" s="212"/>
      <c r="G128" s="137"/>
    </row>
    <row r="129" spans="1:7" ht="15.75" customHeight="1">
      <c r="A129" s="138"/>
      <c r="B129" s="144"/>
      <c r="C129" s="144"/>
      <c r="D129" s="144"/>
      <c r="E129" s="144"/>
      <c r="F129" s="144"/>
      <c r="G129" s="137"/>
    </row>
    <row r="130" spans="1:7" ht="15.75" customHeight="1">
      <c r="A130" s="138"/>
      <c r="B130" s="144"/>
      <c r="C130" s="144"/>
      <c r="D130" s="144"/>
      <c r="E130" s="144"/>
      <c r="F130" s="144"/>
      <c r="G130" s="137"/>
    </row>
    <row r="131" spans="1:7" ht="15.75" customHeight="1">
      <c r="A131" s="145" t="s">
        <v>142</v>
      </c>
      <c r="B131" s="144"/>
      <c r="C131" s="144"/>
      <c r="D131" s="144"/>
      <c r="E131" s="144"/>
      <c r="F131" s="144"/>
      <c r="G131" s="137"/>
    </row>
    <row r="132" spans="1:7" ht="15.75" customHeight="1">
      <c r="A132" s="1"/>
      <c r="B132" s="129" t="s">
        <v>0</v>
      </c>
      <c r="C132" s="129" t="s">
        <v>1</v>
      </c>
      <c r="D132" s="129" t="s">
        <v>2</v>
      </c>
      <c r="E132" s="129" t="s">
        <v>3</v>
      </c>
      <c r="F132" s="129" t="s">
        <v>4</v>
      </c>
      <c r="G132" s="137"/>
    </row>
    <row r="133" spans="1:7" ht="28.5" customHeight="1">
      <c r="A133" s="146" t="s">
        <v>193</v>
      </c>
      <c r="B133" s="198">
        <v>0</v>
      </c>
      <c r="C133" s="281">
        <f>(400000*11.5/19.5)</f>
        <v>235897.43589743591</v>
      </c>
      <c r="D133" s="281">
        <f t="shared" ref="D133:F133" si="9">(400000*11.5/19.5)</f>
        <v>235897.43589743591</v>
      </c>
      <c r="E133" s="281">
        <f t="shared" si="9"/>
        <v>235897.43589743591</v>
      </c>
      <c r="F133" s="281">
        <f t="shared" si="9"/>
        <v>235897.43589743591</v>
      </c>
      <c r="G133" s="137"/>
    </row>
    <row r="134" spans="1:7" ht="28.5" customHeight="1">
      <c r="A134" s="146" t="s">
        <v>194</v>
      </c>
      <c r="B134" s="198">
        <v>0</v>
      </c>
      <c r="C134" s="198">
        <v>0</v>
      </c>
      <c r="D134" s="198">
        <v>0</v>
      </c>
      <c r="E134" s="198">
        <v>0</v>
      </c>
      <c r="F134" s="198">
        <v>0</v>
      </c>
      <c r="G134" s="137"/>
    </row>
    <row r="135" spans="1:7" ht="18.75" customHeight="1">
      <c r="A135" s="146" t="s">
        <v>195</v>
      </c>
      <c r="B135" s="198">
        <v>0</v>
      </c>
      <c r="C135" s="198">
        <v>0</v>
      </c>
      <c r="D135" s="198">
        <v>0</v>
      </c>
      <c r="E135" s="198">
        <v>0</v>
      </c>
      <c r="F135" s="198">
        <v>0</v>
      </c>
      <c r="G135" s="137"/>
    </row>
    <row r="136" spans="1:7" ht="18.75" customHeight="1">
      <c r="A136" s="146" t="s">
        <v>143</v>
      </c>
      <c r="B136" s="198">
        <v>0</v>
      </c>
      <c r="C136" s="198">
        <v>0</v>
      </c>
      <c r="D136" s="198">
        <v>0</v>
      </c>
      <c r="E136" s="198">
        <v>0</v>
      </c>
      <c r="F136" s="198">
        <v>0</v>
      </c>
      <c r="G136" s="137"/>
    </row>
    <row r="137" spans="1:7" ht="18.75" customHeight="1">
      <c r="A137" s="146" t="s">
        <v>144</v>
      </c>
      <c r="B137" s="198">
        <v>0</v>
      </c>
      <c r="C137" s="281">
        <f>21000/19</f>
        <v>1105.2631578947369</v>
      </c>
      <c r="D137" s="281">
        <f>21000/19</f>
        <v>1105.2631578947369</v>
      </c>
      <c r="E137" s="281">
        <f t="shared" ref="E137:F137" si="10">21000/19</f>
        <v>1105.2631578947369</v>
      </c>
      <c r="F137" s="281">
        <f t="shared" si="10"/>
        <v>1105.2631578947369</v>
      </c>
      <c r="G137" s="137"/>
    </row>
    <row r="138" spans="1:7" ht="18.75" customHeight="1">
      <c r="A138" s="146" t="s">
        <v>145</v>
      </c>
      <c r="B138" s="198">
        <v>0</v>
      </c>
      <c r="C138" s="198">
        <v>0</v>
      </c>
      <c r="D138" s="198">
        <v>0</v>
      </c>
      <c r="E138" s="198">
        <v>0</v>
      </c>
      <c r="F138" s="198">
        <v>0</v>
      </c>
      <c r="G138" s="137"/>
    </row>
    <row r="139" spans="1:7" ht="18.75" customHeight="1">
      <c r="A139" s="146" t="s">
        <v>146</v>
      </c>
      <c r="B139" s="198">
        <v>0</v>
      </c>
      <c r="C139" s="281">
        <f>310000/19.5</f>
        <v>15897.435897435897</v>
      </c>
      <c r="D139" s="281">
        <f t="shared" ref="D139:F139" si="11">310000/19.5</f>
        <v>15897.435897435897</v>
      </c>
      <c r="E139" s="281">
        <f t="shared" si="11"/>
        <v>15897.435897435897</v>
      </c>
      <c r="F139" s="281">
        <f t="shared" si="11"/>
        <v>15897.435897435897</v>
      </c>
      <c r="G139" s="137"/>
    </row>
    <row r="140" spans="1:7" ht="18.75" customHeight="1">
      <c r="A140" s="214" t="s">
        <v>147</v>
      </c>
      <c r="B140" s="214"/>
      <c r="C140" s="214"/>
      <c r="D140" s="214"/>
      <c r="E140" s="214"/>
      <c r="F140" s="214"/>
      <c r="G140" s="137"/>
    </row>
    <row r="141" spans="1:7" ht="27" customHeight="1">
      <c r="A141" s="214" t="s">
        <v>20</v>
      </c>
      <c r="B141" s="214"/>
      <c r="C141" s="214"/>
      <c r="D141" s="214"/>
      <c r="E141" s="214"/>
      <c r="F141" s="214"/>
    </row>
    <row r="142" spans="1:7" ht="15.75" customHeight="1">
      <c r="A142" s="215" t="s">
        <v>70</v>
      </c>
      <c r="B142" s="215"/>
      <c r="C142" s="87">
        <v>30</v>
      </c>
      <c r="D142" s="86" t="s">
        <v>67</v>
      </c>
      <c r="E142" s="138"/>
      <c r="F142" s="138"/>
    </row>
    <row r="143" spans="1:7" ht="15.75" customHeight="1">
      <c r="A143" s="138"/>
      <c r="B143" s="138"/>
      <c r="C143" s="138"/>
      <c r="D143" s="138"/>
      <c r="E143" s="138"/>
      <c r="F143" s="138"/>
    </row>
    <row r="144" spans="1:7" ht="15.75" customHeight="1">
      <c r="A144" s="146" t="s">
        <v>148</v>
      </c>
      <c r="B144" s="138"/>
      <c r="C144" s="138"/>
      <c r="D144" s="138"/>
      <c r="E144" s="138"/>
      <c r="F144" s="138"/>
    </row>
    <row r="145" spans="1:6" ht="15.75" customHeight="1">
      <c r="A145" s="138"/>
      <c r="B145" s="129" t="s">
        <v>0</v>
      </c>
      <c r="C145" s="129" t="s">
        <v>1</v>
      </c>
      <c r="D145" s="129" t="s">
        <v>2</v>
      </c>
      <c r="E145" s="129" t="s">
        <v>3</v>
      </c>
      <c r="F145" s="129" t="s">
        <v>4</v>
      </c>
    </row>
    <row r="146" spans="1:6" ht="15.75" customHeight="1">
      <c r="A146" s="138" t="s">
        <v>149</v>
      </c>
      <c r="B146" s="147" t="s">
        <v>224</v>
      </c>
      <c r="C146" s="147">
        <v>50</v>
      </c>
      <c r="D146" s="147">
        <v>50</v>
      </c>
      <c r="E146" s="147">
        <v>50</v>
      </c>
      <c r="F146" s="147">
        <v>50</v>
      </c>
    </row>
    <row r="147" spans="1:6" ht="15.75" customHeight="1">
      <c r="A147" s="138" t="s">
        <v>150</v>
      </c>
      <c r="B147" s="148"/>
      <c r="C147" s="148"/>
      <c r="D147" s="148"/>
      <c r="E147" s="148"/>
      <c r="F147" s="148"/>
    </row>
    <row r="148" spans="1:6" ht="15.75" customHeight="1">
      <c r="A148" s="138"/>
      <c r="B148" s="138"/>
      <c r="C148" s="199"/>
      <c r="D148" s="199"/>
      <c r="E148" s="199"/>
      <c r="F148" s="199"/>
    </row>
    <row r="149" spans="1:6" ht="15.75" customHeight="1">
      <c r="A149" s="146" t="s">
        <v>151</v>
      </c>
      <c r="B149" s="138"/>
      <c r="C149" s="199"/>
      <c r="D149" s="199"/>
      <c r="E149" s="199"/>
      <c r="F149" s="199"/>
    </row>
    <row r="150" spans="1:6" ht="15.75" customHeight="1">
      <c r="A150" s="138"/>
      <c r="B150" s="129" t="s">
        <v>0</v>
      </c>
      <c r="C150" s="129" t="s">
        <v>1</v>
      </c>
      <c r="D150" s="129" t="s">
        <v>2</v>
      </c>
      <c r="E150" s="129" t="s">
        <v>3</v>
      </c>
      <c r="F150" s="129" t="s">
        <v>4</v>
      </c>
    </row>
    <row r="151" spans="1:6" ht="15.75" customHeight="1">
      <c r="A151" s="138" t="s">
        <v>152</v>
      </c>
      <c r="B151" s="149" t="s">
        <v>224</v>
      </c>
      <c r="C151" s="149"/>
      <c r="D151" s="149"/>
      <c r="E151" s="149"/>
      <c r="F151" s="149"/>
    </row>
    <row r="152" spans="1:6" ht="15.75" customHeight="1">
      <c r="A152" s="138"/>
      <c r="B152" s="138"/>
      <c r="C152" s="199"/>
      <c r="D152" s="199"/>
      <c r="E152" s="199"/>
      <c r="F152" s="199"/>
    </row>
    <row r="153" spans="1:6" ht="15.75" customHeight="1">
      <c r="A153" s="146" t="s">
        <v>153</v>
      </c>
      <c r="B153" s="138"/>
      <c r="C153" s="199"/>
      <c r="D153" s="199"/>
      <c r="E153" s="199"/>
      <c r="F153" s="199"/>
    </row>
    <row r="154" spans="1:6" ht="15.75" customHeight="1">
      <c r="A154" s="138"/>
      <c r="B154" s="129" t="s">
        <v>0</v>
      </c>
      <c r="C154" s="129" t="s">
        <v>1</v>
      </c>
      <c r="D154" s="129" t="s">
        <v>2</v>
      </c>
      <c r="E154" s="129" t="s">
        <v>3</v>
      </c>
      <c r="F154" s="129" t="s">
        <v>4</v>
      </c>
    </row>
    <row r="155" spans="1:6" ht="15.75" customHeight="1">
      <c r="A155" s="138" t="s">
        <v>154</v>
      </c>
      <c r="B155" s="149" t="s">
        <v>224</v>
      </c>
      <c r="C155" s="149"/>
      <c r="D155" s="149"/>
      <c r="E155" s="149"/>
      <c r="F155" s="149"/>
    </row>
    <row r="156" spans="1:6" ht="15.75" customHeight="1">
      <c r="A156" s="138" t="s">
        <v>155</v>
      </c>
      <c r="B156" s="150" t="s">
        <v>224</v>
      </c>
      <c r="C156" s="150">
        <v>0.2</v>
      </c>
      <c r="D156" s="150">
        <v>0.2</v>
      </c>
      <c r="E156" s="150">
        <v>0.2</v>
      </c>
      <c r="F156" s="150">
        <v>0.2</v>
      </c>
    </row>
    <row r="157" spans="1:6" ht="15.75" customHeight="1">
      <c r="A157" s="138"/>
      <c r="B157" s="138"/>
      <c r="C157" s="138"/>
      <c r="D157" s="138"/>
      <c r="E157" s="138"/>
      <c r="F157" s="138"/>
    </row>
    <row r="158" spans="1:6" ht="15.75" customHeight="1">
      <c r="A158" s="146" t="s">
        <v>156</v>
      </c>
      <c r="B158" s="138"/>
      <c r="C158" s="138"/>
      <c r="D158" s="138"/>
      <c r="E158" s="138"/>
      <c r="F158" s="138"/>
    </row>
    <row r="159" spans="1:6" ht="15.75" customHeight="1">
      <c r="B159" s="129" t="s">
        <v>0</v>
      </c>
      <c r="C159" s="129" t="s">
        <v>1</v>
      </c>
      <c r="D159" s="129" t="s">
        <v>2</v>
      </c>
      <c r="E159" s="129" t="s">
        <v>3</v>
      </c>
      <c r="F159" s="129" t="s">
        <v>4</v>
      </c>
    </row>
    <row r="160" spans="1:6" ht="15.75" customHeight="1">
      <c r="A160" s="138" t="s">
        <v>157</v>
      </c>
      <c r="B160" s="149" t="s">
        <v>224</v>
      </c>
      <c r="C160" s="149"/>
      <c r="D160" s="149"/>
      <c r="E160" s="149"/>
      <c r="F160" s="149"/>
    </row>
    <row r="161" spans="1:10" ht="15.75" customHeight="1">
      <c r="A161" s="138"/>
      <c r="B161" s="138"/>
      <c r="C161" s="138"/>
      <c r="D161" s="138"/>
      <c r="E161" s="138"/>
      <c r="F161" s="138"/>
    </row>
    <row r="162" spans="1:10" ht="15.75" customHeight="1">
      <c r="A162" s="138"/>
      <c r="B162" s="138"/>
      <c r="C162" s="138"/>
      <c r="D162" s="138"/>
      <c r="E162" s="138"/>
      <c r="F162" s="138"/>
    </row>
    <row r="163" spans="1:10" ht="15.75" customHeight="1">
      <c r="A163" s="101" t="s">
        <v>22</v>
      </c>
    </row>
    <row r="164" spans="1:10" ht="15.75" customHeight="1">
      <c r="A164" s="151" t="s">
        <v>158</v>
      </c>
    </row>
    <row r="165" spans="1:10" ht="15.75" customHeight="1">
      <c r="A165" s="104"/>
    </row>
    <row r="166" spans="1:10" ht="15.75" customHeight="1">
      <c r="A166" s="104"/>
      <c r="B166" s="129" t="s">
        <v>0</v>
      </c>
      <c r="C166" s="129" t="s">
        <v>1</v>
      </c>
      <c r="D166" s="129" t="s">
        <v>2</v>
      </c>
      <c r="E166" s="129" t="s">
        <v>3</v>
      </c>
      <c r="F166" s="129" t="s">
        <v>4</v>
      </c>
    </row>
    <row r="167" spans="1:10" ht="14.25" customHeight="1">
      <c r="A167" s="104" t="s">
        <v>159</v>
      </c>
      <c r="B167" s="276">
        <v>0</v>
      </c>
      <c r="C167" s="276">
        <v>4923000</v>
      </c>
      <c r="D167" s="276">
        <f>(440000*16)/19.5</f>
        <v>361025.641025641</v>
      </c>
      <c r="E167" s="276">
        <f t="shared" ref="E167:F167" si="12">(440000*16)/19.5</f>
        <v>361025.641025641</v>
      </c>
      <c r="F167" s="276">
        <f t="shared" si="12"/>
        <v>361025.641025641</v>
      </c>
      <c r="H167" s="140"/>
      <c r="I167" s="140"/>
      <c r="J167" s="140"/>
    </row>
    <row r="168" spans="1:10" ht="15" customHeight="1">
      <c r="A168" s="104" t="s">
        <v>160</v>
      </c>
      <c r="B168" s="282">
        <v>0</v>
      </c>
      <c r="C168" s="282">
        <v>6000000</v>
      </c>
      <c r="D168" s="282">
        <v>6000000</v>
      </c>
      <c r="E168" s="282">
        <v>6000000</v>
      </c>
      <c r="F168" s="282">
        <v>6000000</v>
      </c>
      <c r="G168" s="200" t="s">
        <v>161</v>
      </c>
      <c r="H168" s="201"/>
      <c r="I168" s="202"/>
      <c r="J168" s="140"/>
    </row>
    <row r="169" spans="1:10" ht="15.75" customHeight="1">
      <c r="A169" s="104" t="s">
        <v>162</v>
      </c>
      <c r="B169" s="283">
        <v>0</v>
      </c>
      <c r="C169" s="283">
        <v>1</v>
      </c>
      <c r="D169" s="283">
        <v>1</v>
      </c>
      <c r="E169" s="283">
        <v>1</v>
      </c>
      <c r="F169" s="283">
        <v>1</v>
      </c>
      <c r="I169" s="140"/>
      <c r="J169" s="140"/>
    </row>
    <row r="170" spans="1:10" ht="15.75" customHeight="1">
      <c r="A170" s="104" t="s">
        <v>163</v>
      </c>
      <c r="B170" s="284">
        <v>0</v>
      </c>
      <c r="C170" s="284">
        <v>0</v>
      </c>
      <c r="D170" s="284">
        <v>0</v>
      </c>
      <c r="E170" s="284">
        <v>0</v>
      </c>
      <c r="F170" s="284">
        <v>0</v>
      </c>
      <c r="J170" s="140"/>
    </row>
    <row r="171" spans="1:10" ht="15.75" customHeight="1">
      <c r="A171" s="104" t="s">
        <v>164</v>
      </c>
      <c r="B171" s="283">
        <v>0</v>
      </c>
      <c r="C171" s="283">
        <v>0</v>
      </c>
      <c r="D171" s="283">
        <v>0</v>
      </c>
      <c r="E171" s="283">
        <v>0</v>
      </c>
      <c r="F171" s="283">
        <v>0</v>
      </c>
    </row>
    <row r="172" spans="1:10" ht="15.75" customHeight="1">
      <c r="A172" s="104" t="s">
        <v>28</v>
      </c>
      <c r="B172" s="285"/>
      <c r="C172" s="285"/>
      <c r="D172" s="285"/>
      <c r="E172" s="285"/>
      <c r="F172" s="285"/>
    </row>
    <row r="173" spans="1:10" ht="15.75" customHeight="1">
      <c r="A173" s="104" t="s">
        <v>165</v>
      </c>
      <c r="B173" s="283">
        <v>0</v>
      </c>
      <c r="C173" s="283">
        <v>1</v>
      </c>
      <c r="D173" s="283">
        <v>1</v>
      </c>
      <c r="E173" s="283">
        <v>1</v>
      </c>
      <c r="F173" s="283">
        <v>1</v>
      </c>
    </row>
    <row r="174" spans="1:10" ht="15.75" customHeight="1">
      <c r="A174" s="104" t="s">
        <v>166</v>
      </c>
      <c r="B174" s="284">
        <v>0</v>
      </c>
      <c r="C174" s="284">
        <v>0</v>
      </c>
      <c r="D174" s="284">
        <v>0</v>
      </c>
      <c r="E174" s="284">
        <v>0</v>
      </c>
      <c r="F174" s="284">
        <v>0</v>
      </c>
    </row>
    <row r="175" spans="1:10" ht="15.75" customHeight="1">
      <c r="A175" s="104" t="s">
        <v>167</v>
      </c>
      <c r="B175" s="283">
        <v>0</v>
      </c>
      <c r="C175" s="283">
        <v>0</v>
      </c>
      <c r="D175" s="283">
        <v>0</v>
      </c>
      <c r="E175" s="283">
        <v>0</v>
      </c>
      <c r="F175" s="283">
        <v>0</v>
      </c>
    </row>
    <row r="176" spans="1:10" ht="15.75" customHeight="1">
      <c r="A176" s="151" t="s">
        <v>168</v>
      </c>
      <c r="B176" s="110"/>
      <c r="C176" s="110"/>
      <c r="D176" s="110"/>
      <c r="E176" s="110"/>
      <c r="F176" s="110"/>
    </row>
    <row r="177" spans="1:6" ht="15.75" customHeight="1">
      <c r="A177" s="151" t="s">
        <v>27</v>
      </c>
      <c r="B177" s="110"/>
      <c r="C177" s="110"/>
      <c r="D177" s="110"/>
      <c r="E177" s="110"/>
      <c r="F177" s="110"/>
    </row>
    <row r="178" spans="1:6" ht="15.75" customHeight="1">
      <c r="A178" s="104"/>
      <c r="B178" s="110"/>
      <c r="C178" s="110"/>
      <c r="D178" s="110"/>
      <c r="E178" s="110"/>
      <c r="F178" s="110"/>
    </row>
    <row r="179" spans="1:6" ht="15.75" customHeight="1">
      <c r="A179" s="104" t="s">
        <v>25</v>
      </c>
      <c r="B179" s="110"/>
      <c r="C179" s="110"/>
      <c r="E179" s="152" t="s">
        <v>196</v>
      </c>
    </row>
    <row r="180" spans="1:6" ht="15.75" customHeight="1">
      <c r="A180" s="104" t="s">
        <v>26</v>
      </c>
      <c r="B180" s="110"/>
      <c r="C180" s="110"/>
      <c r="E180" s="152" t="s">
        <v>196</v>
      </c>
    </row>
    <row r="181" spans="1:6" ht="15.75" customHeight="1">
      <c r="A181" s="104"/>
      <c r="B181" s="110"/>
      <c r="C181" s="110"/>
      <c r="D181" s="110"/>
      <c r="E181"/>
      <c r="F181" s="110"/>
    </row>
    <row r="182" spans="1:6" ht="12.75">
      <c r="A182" s="104" t="s">
        <v>169</v>
      </c>
    </row>
    <row r="183" spans="1:6" ht="15">
      <c r="A183" s="104" t="s">
        <v>23</v>
      </c>
      <c r="B183" s="129" t="s">
        <v>0</v>
      </c>
      <c r="C183" s="129" t="s">
        <v>1</v>
      </c>
      <c r="D183" s="129" t="s">
        <v>2</v>
      </c>
      <c r="E183" s="129" t="s">
        <v>3</v>
      </c>
      <c r="F183" s="129" t="s">
        <v>4</v>
      </c>
    </row>
    <row r="184" spans="1:6" ht="15.75" customHeight="1">
      <c r="A184" s="151" t="s">
        <v>170</v>
      </c>
      <c r="B184" s="286">
        <v>0</v>
      </c>
      <c r="C184" s="286">
        <v>0</v>
      </c>
      <c r="D184" s="286">
        <v>0</v>
      </c>
      <c r="E184" s="286">
        <v>0</v>
      </c>
      <c r="F184" s="286">
        <v>0</v>
      </c>
    </row>
    <row r="185" spans="1:6" ht="15.75" customHeight="1">
      <c r="A185" s="151" t="s">
        <v>171</v>
      </c>
      <c r="B185" s="286">
        <v>0</v>
      </c>
      <c r="C185" s="286">
        <v>0</v>
      </c>
      <c r="D185" s="286">
        <v>0</v>
      </c>
      <c r="E185" s="286">
        <v>0</v>
      </c>
      <c r="F185" s="286">
        <v>0</v>
      </c>
    </row>
    <row r="186" spans="1:6" ht="15.75" customHeight="1">
      <c r="A186" s="151" t="s">
        <v>172</v>
      </c>
      <c r="B186" s="286">
        <v>0</v>
      </c>
      <c r="C186" s="286">
        <v>0</v>
      </c>
      <c r="D186" s="286">
        <v>0</v>
      </c>
      <c r="E186" s="286">
        <v>0</v>
      </c>
      <c r="F186" s="286">
        <v>0</v>
      </c>
    </row>
    <row r="187" spans="1:6" ht="15.75" customHeight="1">
      <c r="A187" s="151" t="s">
        <v>173</v>
      </c>
      <c r="B187" s="287">
        <v>0</v>
      </c>
      <c r="C187" s="287">
        <v>0</v>
      </c>
      <c r="D187" s="287">
        <v>0</v>
      </c>
      <c r="E187" s="287">
        <v>0</v>
      </c>
      <c r="F187" s="287">
        <v>0</v>
      </c>
    </row>
    <row r="188" spans="1:6" ht="15.75" customHeight="1">
      <c r="A188" s="153" t="s">
        <v>174</v>
      </c>
      <c r="B188" s="286">
        <v>1</v>
      </c>
      <c r="C188" s="286">
        <v>1</v>
      </c>
      <c r="D188" s="286">
        <v>1</v>
      </c>
      <c r="E188" s="286">
        <v>1</v>
      </c>
      <c r="F188" s="286">
        <v>1</v>
      </c>
    </row>
    <row r="189" spans="1:6" ht="15.75" customHeight="1">
      <c r="A189" s="153" t="s">
        <v>175</v>
      </c>
      <c r="B189" s="287">
        <v>0</v>
      </c>
      <c r="C189" s="287">
        <v>0</v>
      </c>
      <c r="D189" s="287">
        <v>0</v>
      </c>
      <c r="E189" s="287">
        <v>0</v>
      </c>
      <c r="F189" s="287">
        <v>0</v>
      </c>
    </row>
    <row r="190" spans="1:6" ht="15.75" customHeight="1">
      <c r="A190" s="153"/>
      <c r="B190" s="193"/>
      <c r="C190" s="193"/>
      <c r="D190" s="193"/>
      <c r="E190" s="193"/>
      <c r="F190" s="193"/>
    </row>
    <row r="191" spans="1:6" ht="15.75" customHeight="1">
      <c r="A191" s="104" t="s">
        <v>176</v>
      </c>
      <c r="B191" s="190"/>
      <c r="C191" s="190"/>
      <c r="D191" s="190"/>
      <c r="E191" s="190"/>
      <c r="F191" s="190"/>
    </row>
    <row r="192" spans="1:6" ht="15.75" customHeight="1">
      <c r="A192" s="151" t="s">
        <v>177</v>
      </c>
      <c r="B192" s="192">
        <v>0</v>
      </c>
      <c r="C192" s="192">
        <v>0</v>
      </c>
      <c r="D192" s="192">
        <v>0</v>
      </c>
      <c r="E192" s="192">
        <v>0</v>
      </c>
      <c r="F192" s="192">
        <v>0</v>
      </c>
    </row>
    <row r="193" spans="1:7" ht="15.75" customHeight="1">
      <c r="A193" s="151" t="s">
        <v>178</v>
      </c>
      <c r="B193" s="189">
        <v>0</v>
      </c>
      <c r="C193" s="189">
        <v>0</v>
      </c>
      <c r="D193" s="189">
        <v>0</v>
      </c>
      <c r="E193" s="189">
        <v>0</v>
      </c>
      <c r="F193" s="189">
        <v>0</v>
      </c>
    </row>
    <row r="194" spans="1:7" ht="15.75" customHeight="1">
      <c r="A194" s="151" t="s">
        <v>179</v>
      </c>
      <c r="B194" s="188">
        <v>0</v>
      </c>
      <c r="C194" s="188">
        <v>0</v>
      </c>
      <c r="D194" s="188">
        <v>0</v>
      </c>
      <c r="E194" s="188">
        <v>0</v>
      </c>
      <c r="F194" s="188">
        <v>0</v>
      </c>
    </row>
    <row r="195" spans="1:7" ht="15.75" customHeight="1">
      <c r="A195" s="151" t="s">
        <v>180</v>
      </c>
      <c r="B195" s="189">
        <v>0</v>
      </c>
      <c r="C195" s="189">
        <v>0</v>
      </c>
      <c r="D195" s="189">
        <v>0</v>
      </c>
      <c r="E195" s="189">
        <v>0</v>
      </c>
      <c r="F195" s="189">
        <v>0</v>
      </c>
    </row>
    <row r="196" spans="1:7" ht="15.75" customHeight="1">
      <c r="A196" s="153" t="s">
        <v>145</v>
      </c>
      <c r="B196" s="188">
        <v>0</v>
      </c>
      <c r="C196" s="188">
        <v>0</v>
      </c>
      <c r="D196" s="188">
        <v>0</v>
      </c>
      <c r="E196" s="188">
        <v>0</v>
      </c>
      <c r="F196" s="188">
        <v>0</v>
      </c>
    </row>
    <row r="197" spans="1:7" ht="15.75" customHeight="1">
      <c r="A197" s="153" t="s">
        <v>181</v>
      </c>
      <c r="B197" s="189">
        <v>0</v>
      </c>
      <c r="C197" s="189">
        <v>0</v>
      </c>
      <c r="D197" s="189">
        <v>0</v>
      </c>
      <c r="E197" s="189">
        <v>0</v>
      </c>
      <c r="F197" s="189">
        <v>0</v>
      </c>
    </row>
    <row r="198" spans="1:7" ht="15.75" customHeight="1">
      <c r="A198" s="153" t="s">
        <v>182</v>
      </c>
      <c r="B198" s="188">
        <v>0</v>
      </c>
      <c r="C198" s="188">
        <v>0</v>
      </c>
      <c r="D198" s="188">
        <v>0</v>
      </c>
      <c r="E198" s="188">
        <v>0</v>
      </c>
      <c r="F198" s="188">
        <v>0</v>
      </c>
    </row>
    <row r="199" spans="1:7" ht="15.75" customHeight="1">
      <c r="A199" s="153"/>
      <c r="B199" s="154"/>
      <c r="C199" s="154"/>
      <c r="D199" s="154"/>
      <c r="E199" s="110"/>
      <c r="F199" s="110"/>
    </row>
    <row r="200" spans="1:7" ht="15.75" customHeight="1">
      <c r="A200" s="153"/>
    </row>
    <row r="201" spans="1:7" ht="15.75" customHeight="1">
      <c r="A201" s="101" t="s">
        <v>24</v>
      </c>
    </row>
    <row r="202" spans="1:7" ht="15.75" customHeight="1">
      <c r="A202" s="151" t="s">
        <v>183</v>
      </c>
    </row>
    <row r="203" spans="1:7" ht="15.75" customHeight="1">
      <c r="A203" s="151"/>
      <c r="B203" s="129" t="s">
        <v>0</v>
      </c>
      <c r="C203" s="129" t="s">
        <v>1</v>
      </c>
      <c r="D203" s="129" t="s">
        <v>2</v>
      </c>
      <c r="E203" s="129" t="s">
        <v>3</v>
      </c>
      <c r="F203" s="129" t="s">
        <v>4</v>
      </c>
    </row>
    <row r="204" spans="1:7" ht="15.75" customHeight="1">
      <c r="A204" s="104" t="s">
        <v>184</v>
      </c>
      <c r="B204" s="194"/>
      <c r="C204" s="165"/>
      <c r="D204" s="165"/>
      <c r="E204" s="166"/>
      <c r="F204" s="166"/>
    </row>
    <row r="205" spans="1:7" ht="15.75" customHeight="1">
      <c r="A205" s="104" t="s">
        <v>185</v>
      </c>
      <c r="B205" s="195"/>
      <c r="C205" s="195"/>
      <c r="D205" s="195"/>
      <c r="E205" s="195"/>
      <c r="F205" s="195"/>
    </row>
    <row r="206" spans="1:7" ht="15.75" customHeight="1">
      <c r="A206" s="104" t="s">
        <v>186</v>
      </c>
      <c r="B206" s="194"/>
      <c r="C206" s="194"/>
      <c r="D206" s="194"/>
      <c r="E206" s="194"/>
      <c r="F206" s="194"/>
    </row>
    <row r="207" spans="1:7" ht="15.75" customHeight="1">
      <c r="A207" s="153"/>
      <c r="B207" s="110"/>
      <c r="C207" s="110"/>
      <c r="D207" s="110"/>
      <c r="E207" s="110"/>
      <c r="F207" s="110"/>
      <c r="G207" s="108"/>
    </row>
    <row r="212" spans="1:1" ht="15.75" customHeight="1">
      <c r="A212" s="101" t="s">
        <v>187</v>
      </c>
    </row>
    <row r="217" spans="1:1" ht="15.75" customHeight="1">
      <c r="A217" s="101" t="s">
        <v>188</v>
      </c>
    </row>
    <row r="218" spans="1:1" ht="15.75" customHeight="1">
      <c r="A218" s="102" t="s">
        <v>189</v>
      </c>
    </row>
    <row r="219" spans="1:1" ht="15.75" customHeight="1">
      <c r="A219" s="102" t="s">
        <v>190</v>
      </c>
    </row>
    <row r="220" spans="1:1" ht="15.75" customHeight="1">
      <c r="A220" s="102" t="s">
        <v>191</v>
      </c>
    </row>
  </sheetData>
  <sheetProtection selectLockedCells="1"/>
  <mergeCells count="41">
    <mergeCell ref="E24:F24"/>
    <mergeCell ref="A8:F8"/>
    <mergeCell ref="A9:F9"/>
    <mergeCell ref="A11:F12"/>
    <mergeCell ref="A13:B13"/>
    <mergeCell ref="E18:F18"/>
    <mergeCell ref="B19:C19"/>
    <mergeCell ref="E19:F19"/>
    <mergeCell ref="B20:C20"/>
    <mergeCell ref="E20:F20"/>
    <mergeCell ref="B21:C21"/>
    <mergeCell ref="B18:C18"/>
    <mergeCell ref="B24:C24"/>
    <mergeCell ref="E25:F25"/>
    <mergeCell ref="E26:F26"/>
    <mergeCell ref="E27:F27"/>
    <mergeCell ref="B25:C25"/>
    <mergeCell ref="B26:C26"/>
    <mergeCell ref="B27:C27"/>
    <mergeCell ref="E30:F30"/>
    <mergeCell ref="E31:F31"/>
    <mergeCell ref="E32:F32"/>
    <mergeCell ref="B30:C30"/>
    <mergeCell ref="B31:C31"/>
    <mergeCell ref="B32:C32"/>
    <mergeCell ref="B34:F36"/>
    <mergeCell ref="B33:C33"/>
    <mergeCell ref="B47:F47"/>
    <mergeCell ref="G168:I168"/>
    <mergeCell ref="A125:A126"/>
    <mergeCell ref="B125:F128"/>
    <mergeCell ref="A127:A128"/>
    <mergeCell ref="A140:F140"/>
    <mergeCell ref="A141:F141"/>
    <mergeCell ref="A142:B142"/>
    <mergeCell ref="A85:F85"/>
    <mergeCell ref="A57:F59"/>
    <mergeCell ref="A67:F68"/>
    <mergeCell ref="A76:F76"/>
    <mergeCell ref="A78:A79"/>
    <mergeCell ref="B78:F82"/>
  </mergeCells>
  <dataValidations count="8">
    <dataValidation type="textLength" operator="greaterThanOrEqual" showInputMessage="1" showErrorMessage="1" errorTitle="Missing information" error="Please fill in all spaces marked with (^)" sqref="D63:F64 B24:C24 E24:F24 B41:B44 B89:F94 B34:K35 B18:C18 C44:E44 C64 B63:B65 B99:F104" xr:uid="{00000000-0002-0000-0000-000000000000}">
      <formula1>1</formula1>
    </dataValidation>
    <dataValidation type="list" allowBlank="1" showInputMessage="1" showErrorMessage="1" sqref="B33:C33" xr:uid="{25C6EF43-0620-4A4F-9878-EF2185D6FD86}">
      <formula1>Facility</formula1>
    </dataValidation>
    <dataValidation type="list" allowBlank="1" showInputMessage="1" showErrorMessage="1" sqref="E32:F32" xr:uid="{F3048F98-B75E-4608-9CE9-22D204877D7B}">
      <formula1>Project_Type</formula1>
    </dataValidation>
    <dataValidation type="list" allowBlank="1" showInputMessage="1" showErrorMessage="1" sqref="E30:F30" xr:uid="{43AAD445-04C0-4596-A16F-65773A383757}">
      <formula1>Business_Type</formula1>
    </dataValidation>
    <dataValidation type="list" showInputMessage="1" showErrorMessage="1" sqref="B32:C32" xr:uid="{E7DF1AC0-35F5-4BD9-9C16-C743A729B8C0}">
      <formula1>Ownership_Project</formula1>
    </dataValidation>
    <dataValidation type="list" sqref="E20:F20" xr:uid="{208CB2D7-1F27-413D-B80F-CFF54F160CC0}">
      <formula1>Ownership_Company</formula1>
    </dataValidation>
    <dataValidation type="list" allowBlank="1" showInputMessage="1" showErrorMessage="1" sqref="E179:E180" xr:uid="{00000000-0002-0000-0000-000007000000}">
      <formula1>Yes_No</formula1>
    </dataValidation>
    <dataValidation type="list" allowBlank="1" showInputMessage="1" showErrorMessage="1" sqref="B31:C31" xr:uid="{D50FD89D-DAE7-478E-8973-A24AA30BAD73}">
      <formula1>Industria</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M104"/>
  <sheetViews>
    <sheetView topLeftCell="A31" zoomScale="96" zoomScaleNormal="96" workbookViewId="0">
      <selection activeCell="K92" sqref="K92"/>
    </sheetView>
  </sheetViews>
  <sheetFormatPr baseColWidth="10" defaultRowHeight="12.75"/>
  <cols>
    <col min="1" max="1" width="63.85546875" style="3" customWidth="1"/>
    <col min="2" max="2" width="32.28515625" style="3" customWidth="1"/>
    <col min="3" max="3" width="28.140625" style="3" customWidth="1"/>
    <col min="4" max="4" width="28" style="3" customWidth="1"/>
    <col min="5" max="5" width="21.85546875" style="3" customWidth="1"/>
    <col min="6" max="6" width="21.5703125" style="3" customWidth="1"/>
    <col min="7" max="7" width="16.7109375" style="3" customWidth="1"/>
    <col min="8" max="9" width="11.42578125" style="3"/>
    <col min="10" max="10" width="14.28515625" style="3" bestFit="1" customWidth="1"/>
    <col min="11" max="12" width="11.42578125" style="3"/>
    <col min="13" max="13" width="15.85546875" style="3" bestFit="1" customWidth="1"/>
    <col min="14" max="16384" width="11.42578125" style="3"/>
  </cols>
  <sheetData>
    <row r="3" spans="1:7">
      <c r="B3" s="4" t="s">
        <v>0</v>
      </c>
      <c r="C3" s="4" t="s">
        <v>1</v>
      </c>
      <c r="D3" s="4" t="s">
        <v>2</v>
      </c>
      <c r="E3" s="4" t="s">
        <v>3</v>
      </c>
      <c r="F3" s="4" t="s">
        <v>4</v>
      </c>
    </row>
    <row r="4" spans="1:7">
      <c r="A4" s="168" t="s">
        <v>206</v>
      </c>
      <c r="B4" s="169">
        <f>SUM(Company!B64:B65)</f>
        <v>264216</v>
      </c>
      <c r="C4" s="169">
        <f>SUM(Company!C64:C65)+B4</f>
        <v>493163.36842105264</v>
      </c>
      <c r="D4" s="169">
        <f>SUM(Company!D64:D65)+C4</f>
        <v>643163.36842105258</v>
      </c>
      <c r="E4" s="169">
        <f>SUM(Company!E64:E65)+D4</f>
        <v>793163.36842105258</v>
      </c>
      <c r="F4" s="169">
        <f>SUM(Company!F64:F65)+E4</f>
        <v>943163.36842105258</v>
      </c>
    </row>
    <row r="5" spans="1:7">
      <c r="A5" s="168" t="s">
        <v>207</v>
      </c>
      <c r="B5" s="169">
        <f>SUM(Company!B73:B74)</f>
        <v>0</v>
      </c>
      <c r="C5" s="169">
        <f>SUM(Company!C73:C74)+B5</f>
        <v>0</v>
      </c>
      <c r="D5" s="169">
        <f>SUM(Company!D73:D74)+C5</f>
        <v>0</v>
      </c>
      <c r="E5" s="169">
        <f>SUM(Company!E73:E74)+D5</f>
        <v>0</v>
      </c>
      <c r="F5" s="169">
        <f>SUM(Company!F73:F74)+E5</f>
        <v>0</v>
      </c>
    </row>
    <row r="6" spans="1:7">
      <c r="A6" s="5" t="s">
        <v>35</v>
      </c>
      <c r="B6" s="161">
        <f>IFERROR(Company!B66/Company!B43,0)</f>
        <v>174386.83679366964</v>
      </c>
      <c r="C6" s="161">
        <f>IFERROR(SUM(Company!B66:C66)/SUM(Company!B43:C43),0)</f>
        <v>268616.81260970881</v>
      </c>
      <c r="D6" s="161">
        <f>IFERROR(SUM(Company!B66:D66)/SUM(Company!B43:D43),0)</f>
        <v>330353.69331676897</v>
      </c>
      <c r="E6" s="161">
        <f>IFERROR(SUM(Company!B66:E66)/SUM(Company!B43:E43),0)</f>
        <v>392090.57402382913</v>
      </c>
      <c r="F6" s="161">
        <f>IFERROR(SUM(Company!B66:F66)/SUM(Company!B43:F43),0)</f>
        <v>453827.45473088924</v>
      </c>
    </row>
    <row r="7" spans="1:7">
      <c r="A7" s="5" t="s">
        <v>37</v>
      </c>
      <c r="B7" s="162">
        <f>IFERROR(SUM(Company!B64:B65)/Company!B43,0)</f>
        <v>108745.81115264402</v>
      </c>
      <c r="C7" s="162">
        <f>IFERROR(SUM(Company!B64:C65)/SUM(Company!B43:C43),0)</f>
        <v>202975.78696868318</v>
      </c>
      <c r="D7" s="162">
        <f>IFERROR(SUM(Company!B64:D65)/SUM(Company!B43:D43),0)</f>
        <v>264712.66767574329</v>
      </c>
      <c r="E7" s="162">
        <f>IFERROR(SUM(Company!B64:E65)/SUM(Company!B43:E43),0)</f>
        <v>326449.54838280345</v>
      </c>
      <c r="F7" s="162">
        <f>IFERROR(SUM(Company!B64:F65)/SUM(Company!B43:F43),0)</f>
        <v>388186.42908986361</v>
      </c>
    </row>
    <row r="8" spans="1:7">
      <c r="A8" s="170" t="s">
        <v>208</v>
      </c>
      <c r="B8" s="7">
        <f>Company!B43</f>
        <v>2.4296660000000001</v>
      </c>
      <c r="C8" s="7">
        <f>Company!C43+B8</f>
        <v>2.4296660000000001</v>
      </c>
      <c r="D8" s="7">
        <f>Company!D43+C8</f>
        <v>2.4296660000000001</v>
      </c>
      <c r="E8" s="7">
        <f>Company!E43+D8</f>
        <v>2.4296660000000001</v>
      </c>
      <c r="F8" s="7">
        <f>Company!F43+E8</f>
        <v>2.4296660000000001</v>
      </c>
    </row>
    <row r="10" spans="1:7">
      <c r="A10" s="4" t="s">
        <v>39</v>
      </c>
      <c r="B10" s="4" t="s">
        <v>0</v>
      </c>
      <c r="C10" s="4" t="s">
        <v>1</v>
      </c>
      <c r="D10" s="4" t="s">
        <v>2</v>
      </c>
      <c r="E10" s="4" t="s">
        <v>3</v>
      </c>
      <c r="F10" s="4" t="s">
        <v>4</v>
      </c>
      <c r="G10" s="4" t="s">
        <v>5</v>
      </c>
    </row>
    <row r="11" spans="1:7">
      <c r="A11" s="4" t="s">
        <v>6</v>
      </c>
      <c r="B11" s="6">
        <f>Company!B89*Company!B99</f>
        <v>0</v>
      </c>
      <c r="C11" s="6">
        <f>Company!C89*Company!C99</f>
        <v>29120</v>
      </c>
      <c r="D11" s="6">
        <f>Company!D89*Company!D99</f>
        <v>33280</v>
      </c>
      <c r="E11" s="6">
        <f>Company!E89*Company!E99</f>
        <v>35360</v>
      </c>
      <c r="F11" s="6">
        <f>Company!F89*Company!F99</f>
        <v>41600</v>
      </c>
      <c r="G11" s="6">
        <f>SUM(B11:F11)</f>
        <v>139360</v>
      </c>
    </row>
    <row r="12" spans="1:7">
      <c r="A12" s="4" t="s">
        <v>7</v>
      </c>
      <c r="B12" s="6">
        <f>Company!B90*Company!B100</f>
        <v>1150</v>
      </c>
      <c r="C12" s="6">
        <f>Company!C90*Company!C100</f>
        <v>1150</v>
      </c>
      <c r="D12" s="6">
        <f>Company!D90*Company!D100</f>
        <v>1150</v>
      </c>
      <c r="E12" s="6">
        <f>Company!E90*Company!E100</f>
        <v>1150</v>
      </c>
      <c r="F12" s="6">
        <f>Company!F90*Company!F100</f>
        <v>1150</v>
      </c>
      <c r="G12" s="6">
        <f t="shared" ref="G12:G17" si="0">SUM(B12:F12)</f>
        <v>5750</v>
      </c>
    </row>
    <row r="13" spans="1:7">
      <c r="A13" s="4" t="s">
        <v>8</v>
      </c>
      <c r="B13" s="6">
        <f>Company!B91*Company!B101</f>
        <v>0</v>
      </c>
      <c r="C13" s="6">
        <f>Company!C91*Company!C101</f>
        <v>1600</v>
      </c>
      <c r="D13" s="6">
        <f>Company!D91*Company!D101</f>
        <v>1600</v>
      </c>
      <c r="E13" s="6">
        <f>Company!E91*Company!E101</f>
        <v>1600</v>
      </c>
      <c r="F13" s="6">
        <f>Company!F91*Company!F101</f>
        <v>1600</v>
      </c>
      <c r="G13" s="6">
        <f t="shared" si="0"/>
        <v>6400</v>
      </c>
    </row>
    <row r="14" spans="1:7">
      <c r="A14" s="4" t="s">
        <v>9</v>
      </c>
      <c r="B14" s="6">
        <f>Company!B92*Company!B102</f>
        <v>0</v>
      </c>
      <c r="C14" s="6">
        <f>Company!C92*Company!C102</f>
        <v>2300</v>
      </c>
      <c r="D14" s="6">
        <f>Company!D92*Company!D102</f>
        <v>3450</v>
      </c>
      <c r="E14" s="6">
        <f>Company!E92*Company!E102</f>
        <v>3450</v>
      </c>
      <c r="F14" s="6">
        <f>Company!F92*Company!F102</f>
        <v>3450</v>
      </c>
      <c r="G14" s="6">
        <f t="shared" si="0"/>
        <v>12650</v>
      </c>
    </row>
    <row r="15" spans="1:7">
      <c r="A15" s="4" t="s">
        <v>19</v>
      </c>
      <c r="B15" s="6">
        <f>Company!B93*Company!B103</f>
        <v>0</v>
      </c>
      <c r="C15" s="6">
        <f>Company!C93*Company!C103</f>
        <v>0</v>
      </c>
      <c r="D15" s="6">
        <f>Company!D93*Company!D103</f>
        <v>0</v>
      </c>
      <c r="E15" s="6">
        <f>Company!E93*Company!E103</f>
        <v>0</v>
      </c>
      <c r="F15" s="6">
        <f>Company!F93*Company!F103</f>
        <v>0</v>
      </c>
      <c r="G15" s="6">
        <f t="shared" si="0"/>
        <v>0</v>
      </c>
    </row>
    <row r="16" spans="1:7">
      <c r="A16" s="156" t="s">
        <v>45</v>
      </c>
      <c r="B16" s="6">
        <f>Company!B94*Company!B104</f>
        <v>3500</v>
      </c>
      <c r="C16" s="6">
        <f>Company!C94*Company!C104</f>
        <v>3500</v>
      </c>
      <c r="D16" s="6">
        <f>Company!D94*Company!D104</f>
        <v>3500</v>
      </c>
      <c r="E16" s="6">
        <f>Company!E94*Company!E104</f>
        <v>3500</v>
      </c>
      <c r="F16" s="6">
        <f>Company!F94*Company!F104</f>
        <v>3500</v>
      </c>
      <c r="G16" s="6">
        <f t="shared" si="0"/>
        <v>17500</v>
      </c>
    </row>
    <row r="17" spans="1:8">
      <c r="A17" s="4" t="s">
        <v>5</v>
      </c>
      <c r="B17" s="6">
        <f>Company!B5*Company!B105</f>
        <v>0</v>
      </c>
      <c r="C17" s="6">
        <f>Company!C5*Company!C105</f>
        <v>0</v>
      </c>
      <c r="D17" s="6">
        <f>Company!D5*Company!D105</f>
        <v>0</v>
      </c>
      <c r="E17" s="6">
        <f>Company!E5*Company!E105</f>
        <v>0</v>
      </c>
      <c r="F17" s="6">
        <f>Company!F5*Company!F105</f>
        <v>0</v>
      </c>
      <c r="G17" s="6">
        <f t="shared" si="0"/>
        <v>0</v>
      </c>
    </row>
    <row r="18" spans="1:8">
      <c r="A18" s="4"/>
      <c r="B18" s="7"/>
      <c r="C18" s="7"/>
      <c r="D18" s="7"/>
      <c r="E18" s="7"/>
      <c r="F18" s="7"/>
      <c r="G18" s="7"/>
    </row>
    <row r="19" spans="1:8">
      <c r="A19" s="156" t="s">
        <v>197</v>
      </c>
      <c r="B19" s="4" t="s">
        <v>0</v>
      </c>
      <c r="C19" s="4" t="s">
        <v>1</v>
      </c>
      <c r="D19" s="4" t="s">
        <v>2</v>
      </c>
      <c r="E19" s="4" t="s">
        <v>3</v>
      </c>
      <c r="F19" s="4" t="s">
        <v>4</v>
      </c>
      <c r="G19" s="4" t="s">
        <v>5</v>
      </c>
    </row>
    <row r="20" spans="1:8">
      <c r="A20" s="4" t="s">
        <v>6</v>
      </c>
      <c r="B20" s="6">
        <f t="shared" ref="B20:B25" si="1">B11</f>
        <v>0</v>
      </c>
      <c r="C20" s="6">
        <f t="shared" ref="C20:F25" si="2">C11+B20</f>
        <v>29120</v>
      </c>
      <c r="D20" s="6">
        <f t="shared" si="2"/>
        <v>62400</v>
      </c>
      <c r="E20" s="6">
        <f t="shared" si="2"/>
        <v>97760</v>
      </c>
      <c r="F20" s="6">
        <f t="shared" si="2"/>
        <v>139360</v>
      </c>
      <c r="G20" s="6">
        <f t="shared" ref="G20:G25" si="3">SUM(B20:F20)</f>
        <v>328640</v>
      </c>
    </row>
    <row r="21" spans="1:8">
      <c r="A21" s="4" t="s">
        <v>7</v>
      </c>
      <c r="B21" s="6">
        <f t="shared" si="1"/>
        <v>1150</v>
      </c>
      <c r="C21" s="6">
        <f t="shared" si="2"/>
        <v>2300</v>
      </c>
      <c r="D21" s="6">
        <f t="shared" si="2"/>
        <v>3450</v>
      </c>
      <c r="E21" s="6">
        <f t="shared" si="2"/>
        <v>4600</v>
      </c>
      <c r="F21" s="6">
        <f t="shared" si="2"/>
        <v>5750</v>
      </c>
      <c r="G21" s="6">
        <f t="shared" si="3"/>
        <v>17250</v>
      </c>
    </row>
    <row r="22" spans="1:8">
      <c r="A22" s="4" t="s">
        <v>8</v>
      </c>
      <c r="B22" s="6">
        <f t="shared" si="1"/>
        <v>0</v>
      </c>
      <c r="C22" s="6">
        <f t="shared" si="2"/>
        <v>1600</v>
      </c>
      <c r="D22" s="6">
        <f t="shared" si="2"/>
        <v>3200</v>
      </c>
      <c r="E22" s="6">
        <f t="shared" si="2"/>
        <v>4800</v>
      </c>
      <c r="F22" s="6">
        <f t="shared" si="2"/>
        <v>6400</v>
      </c>
      <c r="G22" s="6">
        <f t="shared" si="3"/>
        <v>16000</v>
      </c>
    </row>
    <row r="23" spans="1:8">
      <c r="A23" s="4" t="s">
        <v>9</v>
      </c>
      <c r="B23" s="6">
        <f t="shared" si="1"/>
        <v>0</v>
      </c>
      <c r="C23" s="6">
        <f t="shared" si="2"/>
        <v>2300</v>
      </c>
      <c r="D23" s="6">
        <f t="shared" si="2"/>
        <v>5750</v>
      </c>
      <c r="E23" s="6">
        <f t="shared" si="2"/>
        <v>9200</v>
      </c>
      <c r="F23" s="6">
        <f t="shared" si="2"/>
        <v>12650</v>
      </c>
      <c r="G23" s="6">
        <f t="shared" si="3"/>
        <v>29900</v>
      </c>
    </row>
    <row r="24" spans="1:8">
      <c r="A24" s="4" t="s">
        <v>19</v>
      </c>
      <c r="B24" s="6">
        <f t="shared" si="1"/>
        <v>0</v>
      </c>
      <c r="C24" s="6">
        <f t="shared" si="2"/>
        <v>0</v>
      </c>
      <c r="D24" s="6">
        <f t="shared" si="2"/>
        <v>0</v>
      </c>
      <c r="E24" s="6">
        <f t="shared" si="2"/>
        <v>0</v>
      </c>
      <c r="F24" s="6">
        <f t="shared" si="2"/>
        <v>0</v>
      </c>
      <c r="G24" s="6">
        <f t="shared" si="3"/>
        <v>0</v>
      </c>
    </row>
    <row r="25" spans="1:8">
      <c r="A25" s="4" t="s">
        <v>45</v>
      </c>
      <c r="B25" s="6">
        <f t="shared" si="1"/>
        <v>3500</v>
      </c>
      <c r="C25" s="6">
        <f t="shared" si="2"/>
        <v>7000</v>
      </c>
      <c r="D25" s="6">
        <f t="shared" si="2"/>
        <v>10500</v>
      </c>
      <c r="E25" s="6">
        <f t="shared" si="2"/>
        <v>14000</v>
      </c>
      <c r="F25" s="6">
        <f t="shared" si="2"/>
        <v>17500</v>
      </c>
      <c r="G25" s="6">
        <f t="shared" si="3"/>
        <v>52500</v>
      </c>
    </row>
    <row r="26" spans="1:8">
      <c r="A26" s="4" t="s">
        <v>5</v>
      </c>
      <c r="B26" s="6">
        <f>SUM(B20:B25)</f>
        <v>4650</v>
      </c>
      <c r="C26" s="6">
        <f>SUM(C20:C25)</f>
        <v>42320</v>
      </c>
      <c r="D26" s="6">
        <f>SUM(D20:D25)</f>
        <v>85300</v>
      </c>
      <c r="E26" s="6">
        <f>SUM(E20:E25)</f>
        <v>130360</v>
      </c>
      <c r="F26" s="6">
        <f>SUM(F20:F25)</f>
        <v>181660</v>
      </c>
      <c r="G26" s="6">
        <f>SUM(B20:F24)</f>
        <v>391790</v>
      </c>
      <c r="H26" s="158"/>
    </row>
    <row r="27" spans="1:8">
      <c r="A27" s="4"/>
      <c r="B27" s="7"/>
      <c r="C27" s="7"/>
      <c r="D27" s="7"/>
      <c r="E27" s="7"/>
      <c r="F27" s="7"/>
      <c r="G27" s="7"/>
      <c r="H27" s="158"/>
    </row>
    <row r="28" spans="1:8">
      <c r="A28" s="156" t="s">
        <v>198</v>
      </c>
      <c r="B28" s="4" t="s">
        <v>0</v>
      </c>
      <c r="C28" s="4" t="s">
        <v>1</v>
      </c>
      <c r="D28" s="4" t="s">
        <v>2</v>
      </c>
      <c r="E28" s="4" t="s">
        <v>3</v>
      </c>
      <c r="F28" s="4" t="s">
        <v>4</v>
      </c>
      <c r="G28" s="4" t="s">
        <v>5</v>
      </c>
      <c r="H28" s="158"/>
    </row>
    <row r="29" spans="1:8">
      <c r="A29" s="4" t="s">
        <v>6</v>
      </c>
      <c r="B29" s="6">
        <f>B20*12</f>
        <v>0</v>
      </c>
      <c r="C29" s="6">
        <f t="shared" ref="C29:F29" si="4">C20*12</f>
        <v>349440</v>
      </c>
      <c r="D29" s="6">
        <f t="shared" si="4"/>
        <v>748800</v>
      </c>
      <c r="E29" s="6">
        <f t="shared" si="4"/>
        <v>1173120</v>
      </c>
      <c r="F29" s="6">
        <f t="shared" si="4"/>
        <v>1672320</v>
      </c>
      <c r="G29" s="6">
        <f t="shared" ref="G29:G34" si="5">SUM(B29:F29)</f>
        <v>3943680</v>
      </c>
      <c r="H29" s="158"/>
    </row>
    <row r="30" spans="1:8">
      <c r="A30" s="4" t="s">
        <v>7</v>
      </c>
      <c r="B30" s="6">
        <f t="shared" ref="B30:F30" si="6">B21*12</f>
        <v>13800</v>
      </c>
      <c r="C30" s="6">
        <f t="shared" si="6"/>
        <v>27600</v>
      </c>
      <c r="D30" s="6">
        <f t="shared" si="6"/>
        <v>41400</v>
      </c>
      <c r="E30" s="6">
        <f t="shared" si="6"/>
        <v>55200</v>
      </c>
      <c r="F30" s="6">
        <f t="shared" si="6"/>
        <v>69000</v>
      </c>
      <c r="G30" s="6">
        <f t="shared" si="5"/>
        <v>207000</v>
      </c>
      <c r="H30" s="158"/>
    </row>
    <row r="31" spans="1:8">
      <c r="A31" s="4" t="s">
        <v>8</v>
      </c>
      <c r="B31" s="6">
        <f t="shared" ref="B31:F31" si="7">B22*12</f>
        <v>0</v>
      </c>
      <c r="C31" s="6">
        <f t="shared" si="7"/>
        <v>19200</v>
      </c>
      <c r="D31" s="6">
        <f t="shared" si="7"/>
        <v>38400</v>
      </c>
      <c r="E31" s="6">
        <f t="shared" si="7"/>
        <v>57600</v>
      </c>
      <c r="F31" s="6">
        <f t="shared" si="7"/>
        <v>76800</v>
      </c>
      <c r="G31" s="6">
        <f t="shared" si="5"/>
        <v>192000</v>
      </c>
      <c r="H31" s="158"/>
    </row>
    <row r="32" spans="1:8">
      <c r="A32" s="4" t="s">
        <v>9</v>
      </c>
      <c r="B32" s="6">
        <f t="shared" ref="B32:F32" si="8">B23*12</f>
        <v>0</v>
      </c>
      <c r="C32" s="6">
        <f t="shared" si="8"/>
        <v>27600</v>
      </c>
      <c r="D32" s="6">
        <f t="shared" si="8"/>
        <v>69000</v>
      </c>
      <c r="E32" s="6">
        <f t="shared" si="8"/>
        <v>110400</v>
      </c>
      <c r="F32" s="6">
        <f t="shared" si="8"/>
        <v>151800</v>
      </c>
      <c r="G32" s="6">
        <f t="shared" si="5"/>
        <v>358800</v>
      </c>
      <c r="H32" s="158"/>
    </row>
    <row r="33" spans="1:8">
      <c r="A33" s="4" t="s">
        <v>19</v>
      </c>
      <c r="B33" s="6">
        <f t="shared" ref="B33:F33" si="9">B24*12</f>
        <v>0</v>
      </c>
      <c r="C33" s="6">
        <f t="shared" si="9"/>
        <v>0</v>
      </c>
      <c r="D33" s="6">
        <f t="shared" si="9"/>
        <v>0</v>
      </c>
      <c r="E33" s="6">
        <f t="shared" si="9"/>
        <v>0</v>
      </c>
      <c r="F33" s="6">
        <f t="shared" si="9"/>
        <v>0</v>
      </c>
      <c r="G33" s="6">
        <f t="shared" si="5"/>
        <v>0</v>
      </c>
      <c r="H33" s="158"/>
    </row>
    <row r="34" spans="1:8">
      <c r="A34" s="4" t="s">
        <v>45</v>
      </c>
      <c r="B34" s="6">
        <f t="shared" ref="B34:F34" si="10">B25*12</f>
        <v>42000</v>
      </c>
      <c r="C34" s="6">
        <f t="shared" si="10"/>
        <v>84000</v>
      </c>
      <c r="D34" s="6">
        <f t="shared" si="10"/>
        <v>126000</v>
      </c>
      <c r="E34" s="6">
        <f t="shared" si="10"/>
        <v>168000</v>
      </c>
      <c r="F34" s="6">
        <f t="shared" si="10"/>
        <v>210000</v>
      </c>
      <c r="G34" s="6">
        <f t="shared" si="5"/>
        <v>630000</v>
      </c>
      <c r="H34" s="158"/>
    </row>
    <row r="35" spans="1:8">
      <c r="A35" s="4" t="s">
        <v>5</v>
      </c>
      <c r="B35" s="6">
        <f>SUM(B29:B34)</f>
        <v>55800</v>
      </c>
      <c r="C35" s="6">
        <f>SUM(C29:C34)</f>
        <v>507840</v>
      </c>
      <c r="D35" s="6">
        <f>SUM(D29:D34)</f>
        <v>1023600</v>
      </c>
      <c r="E35" s="6">
        <f>SUM(E29:E34)</f>
        <v>1564320</v>
      </c>
      <c r="F35" s="6">
        <f>SUM(F29:F34)</f>
        <v>2179920</v>
      </c>
      <c r="G35" s="6">
        <f>SUM(B29:F34)</f>
        <v>5331480</v>
      </c>
      <c r="H35" s="158"/>
    </row>
    <row r="36" spans="1:8">
      <c r="A36" s="156" t="s">
        <v>199</v>
      </c>
      <c r="B36" s="6">
        <f>B35*0.03</f>
        <v>1674</v>
      </c>
      <c r="C36" s="6">
        <f t="shared" ref="C36:G36" si="11">C35*0.03</f>
        <v>15235.199999999999</v>
      </c>
      <c r="D36" s="6">
        <f t="shared" si="11"/>
        <v>30708</v>
      </c>
      <c r="E36" s="6">
        <f t="shared" si="11"/>
        <v>46929.599999999999</v>
      </c>
      <c r="F36" s="6">
        <f t="shared" si="11"/>
        <v>65397.599999999999</v>
      </c>
      <c r="G36" s="6">
        <f t="shared" si="11"/>
        <v>159944.4</v>
      </c>
      <c r="H36" s="158"/>
    </row>
    <row r="37" spans="1:8">
      <c r="A37" s="156" t="s">
        <v>200</v>
      </c>
      <c r="B37" s="6">
        <f>B36</f>
        <v>1674</v>
      </c>
      <c r="C37" s="6">
        <f>B37+C36</f>
        <v>16909.199999999997</v>
      </c>
      <c r="D37" s="6">
        <f t="shared" ref="D37:F37" si="12">C37+D36</f>
        <v>47617.2</v>
      </c>
      <c r="E37" s="6">
        <f t="shared" si="12"/>
        <v>94546.799999999988</v>
      </c>
      <c r="F37" s="6">
        <f t="shared" si="12"/>
        <v>159944.4</v>
      </c>
      <c r="G37" s="6"/>
      <c r="H37" s="158"/>
    </row>
    <row r="38" spans="1:8">
      <c r="A38" s="4"/>
      <c r="B38" s="7"/>
      <c r="C38" s="7"/>
      <c r="D38" s="7"/>
      <c r="E38" s="7"/>
      <c r="F38" s="7"/>
      <c r="G38" s="7"/>
    </row>
    <row r="39" spans="1:8">
      <c r="A39" s="4" t="s">
        <v>44</v>
      </c>
      <c r="B39" s="8">
        <f>IFERROR(SUM(B22:B23)/B26,0)</f>
        <v>0</v>
      </c>
      <c r="C39" s="8">
        <f t="shared" ref="C39:G39" si="13">IFERROR(SUM(C22:C23)/C26,0)</f>
        <v>9.2155009451795847E-2</v>
      </c>
      <c r="D39" s="8">
        <f t="shared" si="13"/>
        <v>0.10492379835873387</v>
      </c>
      <c r="E39" s="8">
        <f t="shared" si="13"/>
        <v>0.10739490641301012</v>
      </c>
      <c r="F39" s="8">
        <f t="shared" si="13"/>
        <v>0.10486623362325223</v>
      </c>
      <c r="G39" s="8">
        <f t="shared" si="13"/>
        <v>0.11715459812654738</v>
      </c>
    </row>
    <row r="40" spans="1:8">
      <c r="A40" s="4"/>
      <c r="B40" s="7"/>
      <c r="C40" s="7"/>
      <c r="D40" s="7"/>
      <c r="E40" s="7"/>
      <c r="F40" s="7"/>
      <c r="G40" s="7"/>
    </row>
    <row r="41" spans="1:8">
      <c r="B41" s="4" t="s">
        <v>0</v>
      </c>
      <c r="C41" s="4" t="s">
        <v>1</v>
      </c>
      <c r="D41" s="4" t="s">
        <v>2</v>
      </c>
      <c r="E41" s="4" t="s">
        <v>3</v>
      </c>
      <c r="F41" s="4" t="s">
        <v>4</v>
      </c>
      <c r="G41" s="4" t="s">
        <v>5</v>
      </c>
    </row>
    <row r="42" spans="1:8">
      <c r="A42" s="4" t="s">
        <v>38</v>
      </c>
      <c r="B42" s="155">
        <f>B26/Company!B43</f>
        <v>1913.8433019188644</v>
      </c>
      <c r="C42" s="157">
        <f>C26/SUM(Company!$B$43:C43)</f>
        <v>17418.031943485235</v>
      </c>
      <c r="D42" s="157">
        <f>D26/SUM(Company!$B$43:D43)</f>
        <v>35107.706162081537</v>
      </c>
      <c r="E42" s="157">
        <f>E26/SUM(Company!$B$43:E43)</f>
        <v>53653.465126482406</v>
      </c>
      <c r="F42" s="157">
        <f>F26/SUM(Company!$B$43:F43)</f>
        <v>74767.478328296973</v>
      </c>
      <c r="G42" s="155">
        <f>SUM(B42:F42)</f>
        <v>182860.52486226501</v>
      </c>
    </row>
    <row r="43" spans="1:8">
      <c r="A43" s="4"/>
      <c r="B43" s="7"/>
      <c r="C43" s="7"/>
      <c r="D43" s="7"/>
      <c r="E43" s="7"/>
      <c r="F43" s="7"/>
      <c r="G43" s="7"/>
    </row>
    <row r="44" spans="1:8">
      <c r="A44" s="4"/>
      <c r="B44" s="9"/>
      <c r="C44" s="9"/>
      <c r="E44" s="9"/>
      <c r="F44" s="9"/>
      <c r="G44" s="9"/>
    </row>
    <row r="45" spans="1:8">
      <c r="A45" s="4" t="s">
        <v>36</v>
      </c>
      <c r="B45" s="4" t="s">
        <v>0</v>
      </c>
      <c r="C45" s="4" t="s">
        <v>1</v>
      </c>
      <c r="D45" s="4" t="s">
        <v>2</v>
      </c>
      <c r="E45" s="4" t="s">
        <v>3</v>
      </c>
      <c r="F45" s="4" t="s">
        <v>4</v>
      </c>
      <c r="G45" s="4" t="s">
        <v>5</v>
      </c>
    </row>
    <row r="46" spans="1:8">
      <c r="A46" s="4" t="s">
        <v>6</v>
      </c>
      <c r="B46" s="8">
        <f>IFERROR(B20/$G$26,0)</f>
        <v>0</v>
      </c>
      <c r="C46" s="8">
        <f t="shared" ref="C46:F46" si="14">IFERROR(C20/$G$26,0)</f>
        <v>7.4325531534750758E-2</v>
      </c>
      <c r="D46" s="8">
        <f t="shared" si="14"/>
        <v>0.15926899614589449</v>
      </c>
      <c r="E46" s="8">
        <f t="shared" si="14"/>
        <v>0.24952142729523469</v>
      </c>
      <c r="F46" s="8">
        <f t="shared" si="14"/>
        <v>0.35570075805916435</v>
      </c>
      <c r="G46" s="10">
        <f t="shared" ref="G46:G51" si="15">SUM(B46:F46)</f>
        <v>0.83881671303504435</v>
      </c>
    </row>
    <row r="47" spans="1:8">
      <c r="A47" s="4" t="s">
        <v>7</v>
      </c>
      <c r="B47" s="8">
        <f>IFERROR(B21/$G$26,0)</f>
        <v>2.9352459225605552E-3</v>
      </c>
      <c r="C47" s="8">
        <f t="shared" ref="C47:F47" si="16">IFERROR(C21/$G$26,0)</f>
        <v>5.8704918451211105E-3</v>
      </c>
      <c r="D47" s="8">
        <f t="shared" si="16"/>
        <v>8.8057377676816657E-3</v>
      </c>
      <c r="E47" s="8">
        <f t="shared" si="16"/>
        <v>1.1740983690242221E-2</v>
      </c>
      <c r="F47" s="8">
        <f t="shared" si="16"/>
        <v>1.4676229612802776E-2</v>
      </c>
      <c r="G47" s="10">
        <f t="shared" si="15"/>
        <v>4.4028688838408325E-2</v>
      </c>
    </row>
    <row r="48" spans="1:8">
      <c r="A48" s="4" t="s">
        <v>8</v>
      </c>
      <c r="B48" s="8">
        <f t="shared" ref="B48:F48" si="17">IFERROR(B22/$G$26,0)</f>
        <v>0</v>
      </c>
      <c r="C48" s="8">
        <f t="shared" si="17"/>
        <v>4.0838204139972941E-3</v>
      </c>
      <c r="D48" s="8">
        <f t="shared" si="17"/>
        <v>8.1676408279945881E-3</v>
      </c>
      <c r="E48" s="8">
        <f t="shared" si="17"/>
        <v>1.2251461241991883E-2</v>
      </c>
      <c r="F48" s="8">
        <f t="shared" si="17"/>
        <v>1.6335281655989176E-2</v>
      </c>
      <c r="G48" s="10">
        <f t="shared" si="15"/>
        <v>4.0838204139972939E-2</v>
      </c>
    </row>
    <row r="49" spans="1:7">
      <c r="A49" s="4" t="s">
        <v>9</v>
      </c>
      <c r="B49" s="8">
        <f t="shared" ref="B49:F49" si="18">IFERROR(B23/$G$26,0)</f>
        <v>0</v>
      </c>
      <c r="C49" s="8">
        <f t="shared" si="18"/>
        <v>5.8704918451211105E-3</v>
      </c>
      <c r="D49" s="8">
        <f t="shared" si="18"/>
        <v>1.4676229612802776E-2</v>
      </c>
      <c r="E49" s="8">
        <f t="shared" si="18"/>
        <v>2.3481967380484442E-2</v>
      </c>
      <c r="F49" s="8">
        <f t="shared" si="18"/>
        <v>3.2287705148166111E-2</v>
      </c>
      <c r="G49" s="10">
        <f t="shared" si="15"/>
        <v>7.6316393986574443E-2</v>
      </c>
    </row>
    <row r="50" spans="1:7">
      <c r="A50" s="4" t="s">
        <v>19</v>
      </c>
      <c r="B50" s="8">
        <f>IFERROR(B24/$G$26,0)</f>
        <v>0</v>
      </c>
      <c r="C50" s="8">
        <f t="shared" ref="C50:F51" si="19">IFERROR(C24/$G$26,0)</f>
        <v>0</v>
      </c>
      <c r="D50" s="8">
        <f t="shared" si="19"/>
        <v>0</v>
      </c>
      <c r="E50" s="8">
        <f t="shared" si="19"/>
        <v>0</v>
      </c>
      <c r="F50" s="8">
        <f t="shared" si="19"/>
        <v>0</v>
      </c>
      <c r="G50" s="10">
        <f t="shared" si="15"/>
        <v>0</v>
      </c>
    </row>
    <row r="51" spans="1:7">
      <c r="A51" s="4" t="s">
        <v>45</v>
      </c>
      <c r="B51" s="8">
        <f>IFERROR(B25/$G$26,0)</f>
        <v>8.9333571556190813E-3</v>
      </c>
      <c r="C51" s="8">
        <f t="shared" si="19"/>
        <v>1.7866714311238163E-2</v>
      </c>
      <c r="D51" s="8">
        <f t="shared" si="19"/>
        <v>2.6800071466857246E-2</v>
      </c>
      <c r="E51" s="8">
        <f t="shared" si="19"/>
        <v>3.5733428622476325E-2</v>
      </c>
      <c r="F51" s="8">
        <f t="shared" si="19"/>
        <v>4.4666785778095408E-2</v>
      </c>
      <c r="G51" s="10">
        <f t="shared" si="15"/>
        <v>0.13400035733428622</v>
      </c>
    </row>
    <row r="52" spans="1:7">
      <c r="A52" s="156" t="s">
        <v>5</v>
      </c>
      <c r="B52" s="8">
        <f>SUM(B46:B50)</f>
        <v>2.9352459225605552E-3</v>
      </c>
      <c r="C52" s="8">
        <f>SUM(C46:C50)</f>
        <v>9.0150335638990275E-2</v>
      </c>
      <c r="D52" s="8">
        <f>SUM(D46:D50)</f>
        <v>0.19091860435437352</v>
      </c>
      <c r="E52" s="8">
        <f>SUM(E46:E50)</f>
        <v>0.29699583960795328</v>
      </c>
      <c r="F52" s="8">
        <f>SUM(F46:F50)</f>
        <v>0.41899997447612242</v>
      </c>
      <c r="G52" s="11">
        <f>SUM(B46:F50)</f>
        <v>1</v>
      </c>
    </row>
    <row r="53" spans="1:7">
      <c r="A53" s="4"/>
      <c r="B53" s="12"/>
      <c r="C53" s="12"/>
      <c r="D53" s="12"/>
      <c r="E53" s="12"/>
      <c r="F53" s="12"/>
      <c r="G53" s="9"/>
    </row>
    <row r="54" spans="1:7" ht="13.5" thickBot="1">
      <c r="B54" s="13"/>
      <c r="C54" s="12"/>
      <c r="D54" s="12"/>
      <c r="E54" s="12"/>
      <c r="F54" s="12"/>
      <c r="G54" s="9"/>
    </row>
    <row r="55" spans="1:7" ht="15.75" thickBot="1">
      <c r="A55" s="14" t="s">
        <v>56</v>
      </c>
      <c r="B55" s="15"/>
      <c r="C55" s="15"/>
      <c r="D55" s="15"/>
      <c r="E55" s="15"/>
      <c r="F55" s="15"/>
      <c r="G55" s="16"/>
    </row>
    <row r="56" spans="1:7">
      <c r="A56" s="17" t="s">
        <v>46</v>
      </c>
      <c r="B56" s="18">
        <v>0.1</v>
      </c>
      <c r="C56" s="19"/>
      <c r="D56" s="19"/>
      <c r="E56" s="19"/>
      <c r="F56" s="19"/>
      <c r="G56" s="20"/>
    </row>
    <row r="57" spans="1:7">
      <c r="A57" s="21" t="s">
        <v>34</v>
      </c>
      <c r="B57" s="22">
        <f>B56*(B59*D59+B64*D64+B70*D70+B77*D77+B83*D83+B88*D88)</f>
        <v>2.7921971424365723E-2</v>
      </c>
      <c r="C57" s="23"/>
      <c r="D57" s="23"/>
      <c r="E57" s="23"/>
      <c r="F57" s="23"/>
      <c r="G57" s="24"/>
    </row>
    <row r="58" spans="1:7" ht="13.5" thickBot="1">
      <c r="A58" s="25"/>
      <c r="B58" s="7"/>
      <c r="C58" s="7"/>
      <c r="D58" s="26" t="s">
        <v>29</v>
      </c>
      <c r="E58" s="7"/>
      <c r="F58" s="7"/>
      <c r="G58" s="24"/>
    </row>
    <row r="59" spans="1:7" ht="13.5" thickBot="1">
      <c r="A59" s="27" t="s">
        <v>30</v>
      </c>
      <c r="B59" s="28">
        <f>IFERROR(IF(B61/B62&gt;1,1,B61/B62),0)</f>
        <v>3.8818642908986359E-2</v>
      </c>
      <c r="C59" s="29"/>
      <c r="D59" s="30">
        <v>0.3</v>
      </c>
      <c r="E59" s="31"/>
      <c r="F59" s="7"/>
      <c r="G59" s="24"/>
    </row>
    <row r="60" spans="1:7">
      <c r="A60" s="32" t="s">
        <v>47</v>
      </c>
      <c r="B60" s="33">
        <f>F6</f>
        <v>453827.45473088924</v>
      </c>
      <c r="C60" s="7"/>
      <c r="D60" s="34"/>
      <c r="E60" s="31"/>
      <c r="F60" s="7"/>
      <c r="G60" s="24"/>
    </row>
    <row r="61" spans="1:7" ht="25.5">
      <c r="A61" s="32" t="s">
        <v>48</v>
      </c>
      <c r="B61" s="33">
        <f>F7</f>
        <v>388186.42908986361</v>
      </c>
      <c r="C61" s="7"/>
      <c r="D61" s="34"/>
      <c r="E61" s="31"/>
      <c r="F61" s="7"/>
      <c r="G61" s="24"/>
    </row>
    <row r="62" spans="1:7" ht="13.5" thickBot="1">
      <c r="A62" s="35" t="s">
        <v>49</v>
      </c>
      <c r="B62" s="36">
        <v>10000000</v>
      </c>
      <c r="C62" s="37"/>
      <c r="D62" s="38"/>
      <c r="E62" s="31"/>
      <c r="F62" s="7"/>
      <c r="G62" s="24"/>
    </row>
    <row r="63" spans="1:7" ht="13.5" thickBot="1">
      <c r="A63" s="39"/>
      <c r="B63" s="33"/>
      <c r="C63" s="7"/>
      <c r="D63" s="40"/>
      <c r="E63" s="31"/>
      <c r="F63" s="7"/>
      <c r="G63" s="24"/>
    </row>
    <row r="64" spans="1:7" ht="13.5" thickBot="1">
      <c r="A64" s="41" t="s">
        <v>41</v>
      </c>
      <c r="B64" s="28">
        <f>IFERROR(((2*B67)+B68)/3,0)</f>
        <v>0.19143530342740331</v>
      </c>
      <c r="C64" s="29"/>
      <c r="D64" s="30">
        <v>0.4</v>
      </c>
      <c r="E64" s="7"/>
      <c r="F64" s="7"/>
      <c r="G64" s="24"/>
    </row>
    <row r="65" spans="1:7">
      <c r="A65" s="42" t="s">
        <v>50</v>
      </c>
      <c r="B65" s="33">
        <f>G42</f>
        <v>182860.52486226501</v>
      </c>
      <c r="C65" s="7"/>
      <c r="D65" s="34"/>
      <c r="E65" s="7"/>
      <c r="F65" s="7"/>
      <c r="G65" s="24"/>
    </row>
    <row r="66" spans="1:7" ht="25.5">
      <c r="A66" s="42" t="s">
        <v>40</v>
      </c>
      <c r="B66" s="43">
        <f>800000</f>
        <v>800000</v>
      </c>
      <c r="C66" s="7"/>
      <c r="D66" s="34"/>
      <c r="E66" s="7"/>
      <c r="F66" s="7"/>
      <c r="G66" s="24"/>
    </row>
    <row r="67" spans="1:7">
      <c r="A67" s="42" t="s">
        <v>51</v>
      </c>
      <c r="B67" s="23">
        <f>IF(B65&gt;B66,1,B65/B66)</f>
        <v>0.22857565607783126</v>
      </c>
      <c r="C67" s="44"/>
      <c r="D67" s="34"/>
      <c r="E67" s="7"/>
      <c r="F67" s="7"/>
      <c r="G67" s="24"/>
    </row>
    <row r="68" spans="1:7" ht="13.5" thickBot="1">
      <c r="A68" s="45" t="s">
        <v>52</v>
      </c>
      <c r="B68" s="46">
        <f>G39</f>
        <v>0.11715459812654738</v>
      </c>
      <c r="C68" s="37"/>
      <c r="D68" s="38"/>
      <c r="E68" s="7"/>
      <c r="F68" s="7"/>
      <c r="G68" s="24"/>
    </row>
    <row r="69" spans="1:7" ht="13.5" thickBot="1">
      <c r="A69" s="47"/>
      <c r="B69" s="23"/>
      <c r="C69" s="7"/>
      <c r="D69" s="40"/>
      <c r="E69" s="7"/>
      <c r="F69" s="7"/>
      <c r="G69" s="24"/>
    </row>
    <row r="70" spans="1:7" ht="13.5" thickBot="1">
      <c r="A70" s="92" t="s">
        <v>31</v>
      </c>
      <c r="B70" s="93">
        <f>((IFERROR((B71+B72)/SUM(B71:B73),0))*0.7)+(B75*0.3)</f>
        <v>0.94</v>
      </c>
      <c r="C70" s="89"/>
      <c r="D70" s="90">
        <v>0.15</v>
      </c>
      <c r="E70" s="7"/>
      <c r="F70" s="7"/>
      <c r="G70" s="24"/>
    </row>
    <row r="71" spans="1:7">
      <c r="A71" s="94" t="s">
        <v>53</v>
      </c>
      <c r="B71" s="95">
        <f>SUM(Company!B133:F133)</f>
        <v>943589.74358974362</v>
      </c>
      <c r="C71" s="89"/>
      <c r="D71" s="90"/>
      <c r="E71" s="7"/>
      <c r="F71" s="7"/>
      <c r="G71" s="24"/>
    </row>
    <row r="72" spans="1:7">
      <c r="A72" s="25" t="s">
        <v>54</v>
      </c>
      <c r="B72" s="48">
        <f>SUM(Company!B134:F134)</f>
        <v>0</v>
      </c>
      <c r="C72" s="49"/>
      <c r="D72" s="50"/>
      <c r="E72" s="7"/>
      <c r="F72" s="7"/>
      <c r="G72" s="24"/>
    </row>
    <row r="73" spans="1:7">
      <c r="A73" s="25" t="s">
        <v>55</v>
      </c>
      <c r="B73" s="48">
        <f>SUM(Company!B135:F135)</f>
        <v>0</v>
      </c>
      <c r="C73" s="49"/>
      <c r="D73" s="50"/>
      <c r="E73" s="7"/>
      <c r="F73" s="7"/>
      <c r="G73" s="24"/>
    </row>
    <row r="74" spans="1:7">
      <c r="A74" s="96" t="s">
        <v>68</v>
      </c>
      <c r="B74" s="88">
        <f>Company!C142</f>
        <v>30</v>
      </c>
      <c r="C74" s="49"/>
      <c r="D74" s="50"/>
      <c r="E74" s="7"/>
      <c r="F74" s="7"/>
      <c r="G74" s="24"/>
    </row>
    <row r="75" spans="1:7" ht="13.5" thickBot="1">
      <c r="A75" s="91" t="s">
        <v>69</v>
      </c>
      <c r="B75" s="68">
        <f>IF(B74&gt;90,0,IF(B74&gt;=15,((-B74+90)/75),1))</f>
        <v>0.8</v>
      </c>
      <c r="C75" s="52"/>
      <c r="D75" s="53"/>
      <c r="E75" s="7"/>
      <c r="F75" s="7"/>
      <c r="G75" s="24"/>
    </row>
    <row r="76" spans="1:7" ht="13.5" thickBot="1">
      <c r="A76" s="54"/>
      <c r="B76" s="48"/>
      <c r="C76" s="49"/>
      <c r="D76" s="55"/>
      <c r="E76" s="7"/>
      <c r="F76" s="7"/>
      <c r="G76" s="24"/>
    </row>
    <row r="77" spans="1:7" ht="13.5" thickBot="1">
      <c r="A77" s="41" t="s">
        <v>57</v>
      </c>
      <c r="B77" s="56">
        <f>B79+B81</f>
        <v>0</v>
      </c>
      <c r="C77" s="57"/>
      <c r="D77" s="30">
        <v>0.05</v>
      </c>
      <c r="E77" s="58"/>
      <c r="F77" s="58"/>
      <c r="G77" s="59"/>
    </row>
    <row r="78" spans="1:7" s="5" customFormat="1">
      <c r="A78" s="60" t="s">
        <v>58</v>
      </c>
      <c r="B78" s="61">
        <f>SUM((Company!B184:F189))/5</f>
        <v>1</v>
      </c>
      <c r="C78" s="62"/>
      <c r="D78" s="63"/>
      <c r="E78" s="64"/>
      <c r="F78" s="64"/>
      <c r="G78" s="65"/>
    </row>
    <row r="79" spans="1:7" s="5" customFormat="1">
      <c r="A79" s="66" t="s">
        <v>60</v>
      </c>
      <c r="B79" s="67">
        <f>SUM(Company!B184:F187)/5</f>
        <v>0</v>
      </c>
      <c r="C79" s="64"/>
      <c r="D79" s="34"/>
      <c r="E79" s="64"/>
      <c r="F79" s="64"/>
      <c r="G79" s="65"/>
    </row>
    <row r="80" spans="1:7" s="5" customFormat="1">
      <c r="A80" s="25" t="s">
        <v>59</v>
      </c>
      <c r="B80" s="67">
        <f>SUM(Company!B192:F198)/5</f>
        <v>0</v>
      </c>
      <c r="C80" s="64"/>
      <c r="D80" s="34"/>
      <c r="E80" s="64"/>
      <c r="F80" s="64"/>
      <c r="G80" s="65"/>
    </row>
    <row r="81" spans="1:7" s="5" customFormat="1" ht="13.5" thickBot="1">
      <c r="A81" s="51" t="s">
        <v>61</v>
      </c>
      <c r="B81" s="68">
        <f>SUM(Company!B192:F195)</f>
        <v>0</v>
      </c>
      <c r="C81" s="69"/>
      <c r="D81" s="38"/>
      <c r="E81" s="64"/>
      <c r="F81" s="64"/>
      <c r="G81" s="65"/>
    </row>
    <row r="82" spans="1:7" s="5" customFormat="1" ht="13.5" thickBot="1">
      <c r="A82" s="54"/>
      <c r="B82" s="67"/>
      <c r="C82" s="64"/>
      <c r="D82" s="40"/>
      <c r="E82" s="64"/>
      <c r="F82" s="64"/>
      <c r="G82" s="65"/>
    </row>
    <row r="83" spans="1:7" ht="13.5" thickBot="1">
      <c r="A83" s="27" t="s">
        <v>33</v>
      </c>
      <c r="B83" s="28">
        <f>IF(B84*0.1+B85*0.05+B86*0.01&lt;1,B84*0.1+B85*0.05+B86*0.01,1)</f>
        <v>0</v>
      </c>
      <c r="C83" s="57"/>
      <c r="D83" s="30">
        <v>0.05</v>
      </c>
      <c r="E83" s="70"/>
      <c r="F83" s="58"/>
      <c r="G83" s="59"/>
    </row>
    <row r="84" spans="1:7" s="5" customFormat="1">
      <c r="A84" s="21" t="s">
        <v>64</v>
      </c>
      <c r="B84" s="163">
        <f>SUM(Company!B204:F204)</f>
        <v>0</v>
      </c>
      <c r="C84" s="64"/>
      <c r="D84" s="34"/>
      <c r="E84" s="72"/>
      <c r="F84" s="64"/>
      <c r="G84" s="65"/>
    </row>
    <row r="85" spans="1:7" s="5" customFormat="1">
      <c r="A85" s="21" t="s">
        <v>62</v>
      </c>
      <c r="B85" s="163">
        <f>SUM(Company!B205:F205)</f>
        <v>0</v>
      </c>
      <c r="C85" s="64"/>
      <c r="D85" s="34"/>
      <c r="E85" s="72"/>
      <c r="F85" s="64"/>
      <c r="G85" s="65"/>
    </row>
    <row r="86" spans="1:7" s="5" customFormat="1" ht="13.5" thickBot="1">
      <c r="A86" s="73" t="s">
        <v>63</v>
      </c>
      <c r="B86" s="164">
        <f>SUM(Company!B206:F206)</f>
        <v>0</v>
      </c>
      <c r="C86" s="69"/>
      <c r="D86" s="38"/>
      <c r="E86" s="72"/>
      <c r="F86" s="64"/>
      <c r="G86" s="65"/>
    </row>
    <row r="87" spans="1:7" s="5" customFormat="1" ht="13.5" thickBot="1">
      <c r="A87" s="64"/>
      <c r="B87" s="71"/>
      <c r="C87" s="64"/>
      <c r="D87" s="40"/>
      <c r="E87" s="72"/>
      <c r="F87" s="64"/>
      <c r="G87" s="65"/>
    </row>
    <row r="88" spans="1:7" ht="13.5" thickBot="1">
      <c r="A88" s="27" t="s">
        <v>32</v>
      </c>
      <c r="B88" s="28">
        <f>IF(Company!B54="Yes",1,0)</f>
        <v>1</v>
      </c>
      <c r="C88" s="57"/>
      <c r="D88" s="30">
        <v>0.05</v>
      </c>
      <c r="F88" s="58"/>
      <c r="G88" s="59"/>
    </row>
    <row r="89" spans="1:7" ht="13.5" thickBot="1">
      <c r="A89" s="73" t="s">
        <v>65</v>
      </c>
      <c r="B89" s="74" t="str">
        <f>Company!B54</f>
        <v>YES</v>
      </c>
      <c r="C89" s="75"/>
      <c r="D89" s="53"/>
      <c r="E89" s="70"/>
      <c r="F89" s="58"/>
      <c r="G89" s="59"/>
    </row>
    <row r="90" spans="1:7">
      <c r="A90" s="76"/>
      <c r="B90" s="58"/>
      <c r="C90" s="58"/>
      <c r="D90" s="70">
        <f>SUM(D59:D88)</f>
        <v>1</v>
      </c>
      <c r="E90" s="58"/>
      <c r="F90" s="58"/>
      <c r="G90" s="59"/>
    </row>
    <row r="91" spans="1:7">
      <c r="A91" s="76"/>
      <c r="B91" s="58"/>
      <c r="C91" s="58"/>
      <c r="D91" s="70"/>
      <c r="E91" s="58"/>
      <c r="F91" s="58"/>
      <c r="G91" s="59"/>
    </row>
    <row r="92" spans="1:7">
      <c r="A92" s="76"/>
      <c r="B92" s="64" t="s">
        <v>0</v>
      </c>
      <c r="C92" s="64" t="s">
        <v>1</v>
      </c>
      <c r="D92" s="64" t="s">
        <v>2</v>
      </c>
      <c r="E92" s="64" t="s">
        <v>3</v>
      </c>
      <c r="F92" s="64" t="s">
        <v>4</v>
      </c>
      <c r="G92" s="77" t="s">
        <v>5</v>
      </c>
    </row>
    <row r="93" spans="1:7" ht="38.25">
      <c r="A93" s="32" t="s">
        <v>42</v>
      </c>
      <c r="B93" s="78">
        <f>$B$57*Company!B66</f>
        <v>11830.588664276818</v>
      </c>
      <c r="C93" s="78">
        <f>$B$57*Company!C66</f>
        <v>6392.6618787363632</v>
      </c>
      <c r="D93" s="78">
        <f>$B$57*Company!D66</f>
        <v>4188.2957136548584</v>
      </c>
      <c r="E93" s="78">
        <f>$B$57*Company!E66</f>
        <v>4188.2957136548584</v>
      </c>
      <c r="F93" s="78">
        <f>$B$57*Company!F66</f>
        <v>4188.2957136548584</v>
      </c>
      <c r="G93" s="79">
        <f>SUM(B93:F93)</f>
        <v>30788.137683977755</v>
      </c>
    </row>
    <row r="94" spans="1:7" ht="13.5" thickBot="1">
      <c r="A94" s="80"/>
      <c r="B94" s="81"/>
      <c r="C94" s="81"/>
      <c r="D94" s="81"/>
      <c r="E94" s="81"/>
      <c r="F94" s="81"/>
      <c r="G94" s="82"/>
    </row>
    <row r="95" spans="1:7">
      <c r="A95" s="83"/>
    </row>
    <row r="98" spans="1:13">
      <c r="A98" s="83"/>
      <c r="B98" s="83"/>
      <c r="C98" s="83"/>
      <c r="D98" s="83"/>
      <c r="E98" s="83"/>
      <c r="G98" s="83"/>
    </row>
    <row r="99" spans="1:13">
      <c r="A99" s="83"/>
      <c r="B99" s="83"/>
      <c r="C99" s="83"/>
      <c r="D99" s="84"/>
      <c r="E99" s="84"/>
      <c r="G99" s="84"/>
      <c r="M99" s="13"/>
    </row>
    <row r="100" spans="1:13">
      <c r="A100" s="83"/>
      <c r="B100" s="83"/>
      <c r="C100" s="83"/>
      <c r="D100" s="84"/>
      <c r="E100" s="84"/>
      <c r="F100" s="83"/>
      <c r="G100" s="84"/>
    </row>
    <row r="101" spans="1:13">
      <c r="A101" s="83"/>
      <c r="B101" s="83"/>
      <c r="C101" s="83"/>
      <c r="D101" s="84"/>
      <c r="E101" s="84"/>
      <c r="F101" s="83"/>
      <c r="G101" s="84"/>
      <c r="J101" s="13"/>
    </row>
    <row r="102" spans="1:13">
      <c r="A102" s="83"/>
      <c r="B102" s="83"/>
      <c r="C102" s="83"/>
      <c r="D102" s="84"/>
      <c r="E102" s="83"/>
      <c r="F102" s="83"/>
      <c r="G102" s="83"/>
    </row>
    <row r="103" spans="1:13">
      <c r="A103" s="83"/>
      <c r="B103" s="83"/>
      <c r="C103" s="83"/>
      <c r="D103" s="83"/>
      <c r="E103" s="83"/>
      <c r="F103" s="83"/>
      <c r="G103" s="83"/>
    </row>
    <row r="104" spans="1:13">
      <c r="A104" s="83"/>
      <c r="B104" s="83"/>
      <c r="C104" s="83"/>
      <c r="D104" s="84"/>
      <c r="E104" s="85"/>
      <c r="F104" s="83"/>
      <c r="G104" s="83"/>
    </row>
  </sheetData>
  <conditionalFormatting sqref="B46:F51">
    <cfRule type="dataBar" priority="2">
      <dataBar>
        <cfvo type="min"/>
        <cfvo type="max"/>
        <color rgb="FF638EC6"/>
      </dataBar>
      <extLst>
        <ext xmlns:x14="http://schemas.microsoft.com/office/spreadsheetml/2009/9/main" uri="{B025F937-C7B1-47D3-B67F-A62EFF666E3E}">
          <x14:id>{0059DA78-16FF-4707-B967-84DF0C3306CE}</x14:id>
        </ext>
      </extLst>
    </cfRule>
  </conditionalFormatting>
  <conditionalFormatting sqref="B11:F17">
    <cfRule type="dataBar" priority="1">
      <dataBar>
        <cfvo type="min"/>
        <cfvo type="max"/>
        <color rgb="FF638EC6"/>
      </dataBar>
      <extLst>
        <ext xmlns:x14="http://schemas.microsoft.com/office/spreadsheetml/2009/9/main" uri="{B025F937-C7B1-47D3-B67F-A62EFF666E3E}">
          <x14:id>{671C0738-02F4-493A-A90A-D2147C24D3C5}</x14:id>
        </ext>
      </extLs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0059DA78-16FF-4707-B967-84DF0C3306CE}">
            <x14:dataBar minLength="0" maxLength="100" border="1" negativeBarBorderColorSameAsPositive="0">
              <x14:cfvo type="autoMin"/>
              <x14:cfvo type="autoMax"/>
              <x14:borderColor rgb="FF638EC6"/>
              <x14:negativeFillColor rgb="FFFF0000"/>
              <x14:negativeBorderColor rgb="FFFF0000"/>
              <x14:axisColor rgb="FF000000"/>
            </x14:dataBar>
          </x14:cfRule>
          <xm:sqref>B46:F51</xm:sqref>
        </x14:conditionalFormatting>
        <x14:conditionalFormatting xmlns:xm="http://schemas.microsoft.com/office/excel/2006/main">
          <x14:cfRule type="dataBar" id="{671C0738-02F4-493A-A90A-D2147C24D3C5}">
            <x14:dataBar minLength="0" maxLength="100" border="1" negativeBarBorderColorSameAsPositive="0">
              <x14:cfvo type="autoMin"/>
              <x14:cfvo type="autoMax"/>
              <x14:borderColor rgb="FF638EC6"/>
              <x14:negativeFillColor rgb="FFFF0000"/>
              <x14:negativeBorderColor rgb="FFFF0000"/>
              <x14:axisColor rgb="FF000000"/>
            </x14:dataBar>
          </x14:cfRule>
          <xm:sqref>B11:F17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DC023-77F4-47CF-B373-DE9969A9E1EA}">
  <dimension ref="A1:I56"/>
  <sheetViews>
    <sheetView topLeftCell="A34" workbookViewId="0">
      <selection activeCell="G14" sqref="G14"/>
    </sheetView>
  </sheetViews>
  <sheetFormatPr baseColWidth="10" defaultRowHeight="12.75"/>
  <cols>
    <col min="1" max="1" width="15.42578125" bestFit="1" customWidth="1"/>
    <col min="2" max="2" width="14.28515625" bestFit="1" customWidth="1"/>
    <col min="3" max="3" width="14.140625" bestFit="1" customWidth="1"/>
    <col min="4" max="4" width="13.85546875" bestFit="1" customWidth="1"/>
    <col min="5" max="6" width="14" bestFit="1" customWidth="1"/>
    <col min="9" max="9" width="13.85546875" bestFit="1" customWidth="1"/>
  </cols>
  <sheetData>
    <row r="1" spans="1:6" ht="21" customHeight="1" thickBot="1">
      <c r="A1" s="243" t="str">
        <f>Company!B18</f>
        <v>Perfiles del Real</v>
      </c>
      <c r="B1" s="244"/>
      <c r="C1" s="244"/>
      <c r="D1" s="244"/>
      <c r="E1" s="244"/>
      <c r="F1" s="245"/>
    </row>
    <row r="2" spans="1:6">
      <c r="A2" s="171" t="s">
        <v>205</v>
      </c>
      <c r="B2" s="171" t="s">
        <v>0</v>
      </c>
      <c r="C2" s="171" t="s">
        <v>1</v>
      </c>
      <c r="D2" s="171" t="s">
        <v>2</v>
      </c>
      <c r="E2" s="171" t="s">
        <v>3</v>
      </c>
      <c r="F2" s="171" t="s">
        <v>4</v>
      </c>
    </row>
    <row r="3" spans="1:6">
      <c r="A3" s="172" t="s">
        <v>202</v>
      </c>
      <c r="B3" s="173">
        <f t="array" ref="B3:F3">Formula!B4:F4</f>
        <v>264216</v>
      </c>
      <c r="C3" s="173">
        <v>493163.36842105264</v>
      </c>
      <c r="D3" s="173">
        <v>643163.36842105258</v>
      </c>
      <c r="E3" s="173">
        <v>793163.36842105258</v>
      </c>
      <c r="F3" s="173">
        <v>943163.36842105258</v>
      </c>
    </row>
    <row r="4" spans="1:6">
      <c r="A4" s="172" t="s">
        <v>203</v>
      </c>
      <c r="B4" s="173">
        <f t="array" ref="B4:F4">Formula!B5:F5</f>
        <v>0</v>
      </c>
      <c r="C4" s="173">
        <v>0</v>
      </c>
      <c r="D4" s="173">
        <v>0</v>
      </c>
      <c r="E4" s="173">
        <v>0</v>
      </c>
      <c r="F4" s="173">
        <v>0</v>
      </c>
    </row>
    <row r="5" spans="1:6">
      <c r="A5" s="172" t="s">
        <v>204</v>
      </c>
      <c r="B5" s="173">
        <f t="array" ref="B5:F5">Formula!B7:F7</f>
        <v>108745.81115264402</v>
      </c>
      <c r="C5" s="173">
        <v>202975.78696868318</v>
      </c>
      <c r="D5" s="173">
        <v>264712.66767574329</v>
      </c>
      <c r="E5" s="173">
        <v>326449.54838280345</v>
      </c>
      <c r="F5" s="173">
        <v>388186.42908986361</v>
      </c>
    </row>
    <row r="6" spans="1:6">
      <c r="A6" s="172"/>
      <c r="B6" s="172"/>
      <c r="C6" s="172"/>
      <c r="D6" s="172"/>
      <c r="E6" s="172"/>
      <c r="F6" s="172"/>
    </row>
    <row r="7" spans="1:6">
      <c r="A7" s="172"/>
      <c r="B7" s="172"/>
      <c r="C7" s="172"/>
      <c r="D7" s="172"/>
      <c r="E7" s="172"/>
      <c r="F7" s="172"/>
    </row>
    <row r="8" spans="1:6">
      <c r="A8" s="172"/>
      <c r="B8" s="172"/>
      <c r="C8" s="172"/>
      <c r="D8" s="172"/>
      <c r="E8" s="172"/>
      <c r="F8" s="172"/>
    </row>
    <row r="9" spans="1:6">
      <c r="A9" s="172"/>
      <c r="B9" s="172"/>
      <c r="C9" s="172"/>
      <c r="D9" s="172"/>
      <c r="E9" s="172"/>
      <c r="F9" s="172"/>
    </row>
    <row r="10" spans="1:6">
      <c r="A10" s="172"/>
      <c r="B10" s="172"/>
      <c r="C10" s="172"/>
      <c r="D10" s="172"/>
      <c r="E10" s="172"/>
      <c r="F10" s="172"/>
    </row>
    <row r="11" spans="1:6">
      <c r="A11" s="172"/>
      <c r="B11" s="172"/>
      <c r="C11" s="172"/>
      <c r="D11" s="172"/>
      <c r="E11" s="172"/>
      <c r="F11" s="172"/>
    </row>
    <row r="12" spans="1:6">
      <c r="A12" s="172"/>
      <c r="B12" s="172"/>
      <c r="C12" s="172"/>
      <c r="D12" s="172"/>
      <c r="E12" s="172"/>
      <c r="F12" s="172"/>
    </row>
    <row r="13" spans="1:6">
      <c r="A13" s="172"/>
      <c r="B13" s="172"/>
      <c r="C13" s="172"/>
      <c r="D13" s="172"/>
      <c r="E13" s="172"/>
      <c r="F13" s="172"/>
    </row>
    <row r="14" spans="1:6">
      <c r="A14" s="172"/>
      <c r="B14" s="172"/>
      <c r="C14" s="172"/>
      <c r="D14" s="172"/>
      <c r="E14" s="172"/>
      <c r="F14" s="172"/>
    </row>
    <row r="15" spans="1:6">
      <c r="A15" s="172"/>
      <c r="B15" s="172"/>
      <c r="C15" s="172"/>
      <c r="D15" s="172"/>
      <c r="E15" s="172"/>
      <c r="F15" s="172"/>
    </row>
    <row r="16" spans="1:6">
      <c r="A16" s="172"/>
      <c r="B16" s="172"/>
      <c r="C16" s="172"/>
      <c r="D16" s="172"/>
      <c r="E16" s="172"/>
      <c r="F16" s="172"/>
    </row>
    <row r="17" spans="1:6">
      <c r="A17" s="172"/>
      <c r="B17" s="172"/>
      <c r="C17" s="172"/>
      <c r="D17" s="172"/>
      <c r="E17" s="172"/>
      <c r="F17" s="172"/>
    </row>
    <row r="18" spans="1:6">
      <c r="A18" s="172"/>
      <c r="B18" s="172"/>
      <c r="C18" s="172"/>
      <c r="D18" s="172"/>
      <c r="E18" s="172"/>
      <c r="F18" s="172"/>
    </row>
    <row r="19" spans="1:6">
      <c r="A19" s="172"/>
      <c r="B19" s="172"/>
      <c r="C19" s="172"/>
      <c r="D19" s="172"/>
      <c r="E19" s="172"/>
      <c r="F19" s="172"/>
    </row>
    <row r="20" spans="1:6">
      <c r="A20" s="172"/>
      <c r="B20" s="172"/>
      <c r="C20" s="172"/>
      <c r="D20" s="172"/>
      <c r="E20" s="172"/>
      <c r="F20" s="172"/>
    </row>
    <row r="21" spans="1:6">
      <c r="A21" s="172"/>
      <c r="B21" s="172"/>
      <c r="C21" s="172"/>
      <c r="D21" s="172"/>
      <c r="E21" s="172"/>
      <c r="F21" s="172"/>
    </row>
    <row r="22" spans="1:6">
      <c r="A22" s="172"/>
      <c r="B22" s="172"/>
      <c r="C22" s="172"/>
      <c r="D22" s="172"/>
      <c r="E22" s="172"/>
      <c r="F22" s="172"/>
    </row>
    <row r="23" spans="1:6">
      <c r="A23" s="171" t="s">
        <v>209</v>
      </c>
      <c r="B23" s="171" t="s">
        <v>0</v>
      </c>
      <c r="C23" s="171" t="s">
        <v>1</v>
      </c>
      <c r="D23" s="171" t="s">
        <v>2</v>
      </c>
      <c r="E23" s="171" t="s">
        <v>3</v>
      </c>
      <c r="F23" s="171" t="s">
        <v>4</v>
      </c>
    </row>
    <row r="24" spans="1:6">
      <c r="A24" s="54" t="s">
        <v>6</v>
      </c>
      <c r="B24" s="174">
        <f>Formula!B29</f>
        <v>0</v>
      </c>
      <c r="C24" s="174">
        <f>Formula!C29</f>
        <v>349440</v>
      </c>
      <c r="D24" s="174">
        <f>Formula!D29</f>
        <v>748800</v>
      </c>
      <c r="E24" s="174">
        <f>Formula!E29</f>
        <v>1173120</v>
      </c>
      <c r="F24" s="174">
        <f>Formula!F29</f>
        <v>1672320</v>
      </c>
    </row>
    <row r="25" spans="1:6">
      <c r="A25" s="54" t="s">
        <v>7</v>
      </c>
      <c r="B25" s="174">
        <f>Formula!B30</f>
        <v>13800</v>
      </c>
      <c r="C25" s="174">
        <f>Formula!C30</f>
        <v>27600</v>
      </c>
      <c r="D25" s="174">
        <f>Formula!D30</f>
        <v>41400</v>
      </c>
      <c r="E25" s="174">
        <f>Formula!E30</f>
        <v>55200</v>
      </c>
      <c r="F25" s="174">
        <f>Formula!F30</f>
        <v>69000</v>
      </c>
    </row>
    <row r="26" spans="1:6">
      <c r="A26" s="175" t="s">
        <v>212</v>
      </c>
      <c r="B26" s="174">
        <f>Formula!B31</f>
        <v>0</v>
      </c>
      <c r="C26" s="174">
        <f>Formula!C31</f>
        <v>19200</v>
      </c>
      <c r="D26" s="174">
        <f>Formula!D31</f>
        <v>38400</v>
      </c>
      <c r="E26" s="174">
        <f>Formula!E31</f>
        <v>57600</v>
      </c>
      <c r="F26" s="174">
        <f>Formula!F31</f>
        <v>76800</v>
      </c>
    </row>
    <row r="27" spans="1:6">
      <c r="A27" s="175" t="s">
        <v>211</v>
      </c>
      <c r="B27" s="174">
        <f>Formula!B32</f>
        <v>0</v>
      </c>
      <c r="C27" s="174">
        <f>Formula!C32</f>
        <v>27600</v>
      </c>
      <c r="D27" s="174">
        <f>Formula!D32</f>
        <v>69000</v>
      </c>
      <c r="E27" s="174">
        <f>Formula!E32</f>
        <v>110400</v>
      </c>
      <c r="F27" s="174">
        <f>Formula!F32</f>
        <v>151800</v>
      </c>
    </row>
    <row r="28" spans="1:6">
      <c r="A28" s="54" t="s">
        <v>19</v>
      </c>
      <c r="B28" s="174">
        <f>Formula!B33</f>
        <v>0</v>
      </c>
      <c r="C28" s="174">
        <f>Formula!C33</f>
        <v>0</v>
      </c>
      <c r="D28" s="174">
        <f>Formula!D33</f>
        <v>0</v>
      </c>
      <c r="E28" s="174">
        <f>Formula!E33</f>
        <v>0</v>
      </c>
      <c r="F28" s="174">
        <f>Formula!F33</f>
        <v>0</v>
      </c>
    </row>
    <row r="29" spans="1:6">
      <c r="A29" s="54" t="s">
        <v>45</v>
      </c>
      <c r="B29" s="174">
        <f>Formula!B34</f>
        <v>42000</v>
      </c>
      <c r="C29" s="174">
        <f>Formula!C34</f>
        <v>84000</v>
      </c>
      <c r="D29" s="174">
        <f>Formula!D34</f>
        <v>126000</v>
      </c>
      <c r="E29" s="174">
        <f>Formula!E34</f>
        <v>168000</v>
      </c>
      <c r="F29" s="174">
        <f>Formula!F34</f>
        <v>210000</v>
      </c>
    </row>
    <row r="30" spans="1:6">
      <c r="A30" s="175" t="s">
        <v>210</v>
      </c>
      <c r="B30" s="173">
        <f t="array" ref="B30:F30">Formula!B42:G42</f>
        <v>1913.8433019188644</v>
      </c>
      <c r="C30" s="173">
        <v>17418.031943485235</v>
      </c>
      <c r="D30" s="173">
        <v>35107.706162081537</v>
      </c>
      <c r="E30" s="173">
        <v>53653.465126482406</v>
      </c>
      <c r="F30" s="173">
        <v>74767.478328296973</v>
      </c>
    </row>
    <row r="31" spans="1:6">
      <c r="A31" s="54"/>
      <c r="B31" s="172"/>
      <c r="C31" s="172"/>
      <c r="D31" s="172"/>
      <c r="E31" s="172"/>
      <c r="F31" s="172"/>
    </row>
    <row r="32" spans="1:6">
      <c r="A32" s="54"/>
      <c r="B32" s="172"/>
      <c r="C32" s="172"/>
      <c r="D32" s="172"/>
      <c r="E32" s="172"/>
      <c r="F32" s="172"/>
    </row>
    <row r="33" spans="1:9">
      <c r="A33" s="175" t="s">
        <v>213</v>
      </c>
      <c r="B33" s="172" t="s">
        <v>214</v>
      </c>
      <c r="C33" s="172"/>
      <c r="D33" s="172"/>
      <c r="E33" s="172"/>
      <c r="F33" s="172"/>
    </row>
    <row r="34" spans="1:9">
      <c r="A34" s="54" t="s">
        <v>6</v>
      </c>
      <c r="B34" s="174">
        <f>F24</f>
        <v>1672320</v>
      </c>
      <c r="C34" s="172"/>
      <c r="D34" s="172"/>
      <c r="E34" s="172"/>
      <c r="F34" s="172"/>
    </row>
    <row r="35" spans="1:9">
      <c r="A35" s="54" t="s">
        <v>7</v>
      </c>
      <c r="B35" s="174">
        <f t="shared" ref="B35:B39" si="0">F25</f>
        <v>69000</v>
      </c>
      <c r="C35" s="172"/>
      <c r="D35" s="172"/>
      <c r="E35" s="172"/>
      <c r="F35" s="172"/>
    </row>
    <row r="36" spans="1:9">
      <c r="A36" s="175" t="s">
        <v>212</v>
      </c>
      <c r="B36" s="174">
        <f t="shared" si="0"/>
        <v>76800</v>
      </c>
      <c r="C36" s="172"/>
      <c r="D36" s="172"/>
      <c r="E36" s="172"/>
      <c r="F36" s="172"/>
    </row>
    <row r="37" spans="1:9">
      <c r="A37" s="175" t="s">
        <v>211</v>
      </c>
      <c r="B37" s="174">
        <f t="shared" si="0"/>
        <v>151800</v>
      </c>
      <c r="C37" s="172"/>
      <c r="D37" s="172"/>
      <c r="E37" s="172"/>
      <c r="F37" s="172"/>
    </row>
    <row r="38" spans="1:9">
      <c r="A38" s="54" t="s">
        <v>19</v>
      </c>
      <c r="B38" s="174">
        <f t="shared" si="0"/>
        <v>0</v>
      </c>
      <c r="C38" s="172"/>
      <c r="D38" s="172"/>
      <c r="E38" s="172"/>
      <c r="F38" s="172"/>
    </row>
    <row r="39" spans="1:9">
      <c r="A39" s="54" t="s">
        <v>45</v>
      </c>
      <c r="B39" s="174">
        <f t="shared" si="0"/>
        <v>210000</v>
      </c>
      <c r="C39" s="172"/>
      <c r="D39" s="172"/>
      <c r="E39" s="172"/>
      <c r="F39" s="172"/>
    </row>
    <row r="40" spans="1:9">
      <c r="A40" s="172"/>
      <c r="B40" s="172"/>
      <c r="C40" s="172"/>
      <c r="D40" s="172"/>
      <c r="E40" s="172"/>
      <c r="F40" s="172"/>
    </row>
    <row r="41" spans="1:9" ht="25.5">
      <c r="A41" s="180" t="s">
        <v>217</v>
      </c>
      <c r="B41" s="181" t="s">
        <v>218</v>
      </c>
      <c r="C41" s="181" t="s">
        <v>219</v>
      </c>
      <c r="D41" s="181" t="s">
        <v>220</v>
      </c>
      <c r="E41" s="180" t="s">
        <v>221</v>
      </c>
      <c r="F41" s="180" t="s">
        <v>222</v>
      </c>
    </row>
    <row r="42" spans="1:9">
      <c r="A42" s="176">
        <f>Formula!B59</f>
        <v>3.8818642908986359E-2</v>
      </c>
      <c r="B42" s="176">
        <f>Formula!B64</f>
        <v>0.19143530342740331</v>
      </c>
      <c r="C42" s="176">
        <f>Formula!B70</f>
        <v>0.94</v>
      </c>
      <c r="D42" s="176">
        <f>Formula!B77</f>
        <v>0</v>
      </c>
      <c r="E42" s="176">
        <f>Formula!B83</f>
        <v>0</v>
      </c>
      <c r="F42" s="176">
        <f>Formula!B88</f>
        <v>1</v>
      </c>
    </row>
    <row r="43" spans="1:9">
      <c r="A43" s="172"/>
      <c r="B43" s="172"/>
      <c r="C43" s="172"/>
      <c r="D43" s="172"/>
      <c r="E43" s="172"/>
      <c r="F43" s="172"/>
      <c r="I43" s="167"/>
    </row>
    <row r="44" spans="1:9">
      <c r="A44" s="172"/>
      <c r="B44" s="172"/>
      <c r="C44" s="172"/>
      <c r="D44" s="172"/>
      <c r="E44" s="172"/>
      <c r="F44" s="172"/>
    </row>
    <row r="45" spans="1:9">
      <c r="A45" s="172"/>
      <c r="B45" s="172"/>
      <c r="C45" s="172"/>
      <c r="D45" s="172"/>
      <c r="E45" s="172"/>
      <c r="F45" s="172"/>
    </row>
    <row r="46" spans="1:9">
      <c r="A46" s="172"/>
      <c r="B46" s="172"/>
      <c r="C46" s="172"/>
      <c r="D46" s="172"/>
      <c r="E46" s="172"/>
      <c r="F46" s="172"/>
    </row>
    <row r="47" spans="1:9">
      <c r="A47" s="172"/>
      <c r="B47" s="172"/>
      <c r="C47" s="172"/>
      <c r="D47" s="172"/>
      <c r="E47" s="172"/>
      <c r="F47" s="172"/>
    </row>
    <row r="48" spans="1:9">
      <c r="A48" s="172"/>
      <c r="B48" s="172"/>
      <c r="C48" s="172"/>
      <c r="D48" s="172"/>
      <c r="E48" s="172"/>
      <c r="F48" s="172"/>
    </row>
    <row r="49" spans="1:6">
      <c r="A49" s="172"/>
      <c r="B49" s="172"/>
      <c r="C49" s="172"/>
      <c r="D49" s="172"/>
      <c r="E49" s="172"/>
      <c r="F49" s="172"/>
    </row>
    <row r="50" spans="1:6">
      <c r="A50" s="172"/>
      <c r="B50" s="172"/>
      <c r="C50" s="172"/>
      <c r="D50" s="172"/>
      <c r="E50" s="172"/>
      <c r="F50" s="172"/>
    </row>
    <row r="51" spans="1:6" ht="13.5" thickBot="1">
      <c r="A51" s="172"/>
      <c r="B51" s="172"/>
      <c r="C51" s="172"/>
    </row>
    <row r="52" spans="1:6" ht="16.5" thickBot="1">
      <c r="A52" s="172"/>
      <c r="B52" s="172"/>
      <c r="C52" s="172"/>
      <c r="D52" s="246" t="s">
        <v>216</v>
      </c>
      <c r="E52" s="247"/>
      <c r="F52" s="177">
        <f>Formula!B57*10</f>
        <v>0.27921971424365721</v>
      </c>
    </row>
    <row r="53" spans="1:6" ht="15" customHeight="1" thickBot="1">
      <c r="D53" s="191" t="s">
        <v>223</v>
      </c>
      <c r="E53" s="178"/>
      <c r="F53" s="179">
        <f>Formula!G93</f>
        <v>30788.137683977755</v>
      </c>
    </row>
    <row r="55" spans="1:6">
      <c r="A55" s="172"/>
      <c r="B55" s="172"/>
      <c r="C55" s="172"/>
      <c r="D55" s="172"/>
      <c r="E55" s="172"/>
      <c r="F55" s="172"/>
    </row>
    <row r="56" spans="1:6" ht="40.5" customHeight="1"/>
  </sheetData>
  <mergeCells count="2">
    <mergeCell ref="A1:F1"/>
    <mergeCell ref="D52:E52"/>
  </mergeCells>
  <conditionalFormatting sqref="F52">
    <cfRule type="colorScale" priority="1">
      <colorScale>
        <cfvo type="num" val="0"/>
        <cfvo type="num" val="0.5"/>
        <cfvo type="num" val="1"/>
        <color rgb="FFFFC000"/>
        <color rgb="FFFCFCFF"/>
        <color rgb="FF92D050"/>
      </colorScale>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Company</vt:lpstr>
      <vt:lpstr>Formula</vt:lpstr>
      <vt:lpstr>Infographic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 Santana</dc:creator>
  <cp:lastModifiedBy>Alejandro Jaschack</cp:lastModifiedBy>
  <cp:lastPrinted>2018-06-08T21:06:56Z</cp:lastPrinted>
  <dcterms:created xsi:type="dcterms:W3CDTF">2017-03-10T00:46:45Z</dcterms:created>
  <dcterms:modified xsi:type="dcterms:W3CDTF">2019-11-14T17:17:22Z</dcterms:modified>
</cp:coreProperties>
</file>